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R:\03_社会参加推進グループ\002_各事業\009_就労\10_工賃向上計画\03_工賃実績\01_工賃実績調査\01_工賃実績調査（H25～）\★R7工賃実績調査\03‗施行文書\02‗らくらく：お知らせ掲示板、メール\【727締切】令和７年度工賃実績等報告書の提出\"/>
    </mc:Choice>
  </mc:AlternateContent>
  <xr:revisionPtr revIDLastSave="0" documentId="13_ncr:1_{DCF58D73-6251-4CFB-A30C-3AAA22B9F0C7}" xr6:coauthVersionLast="47" xr6:coauthVersionMax="47" xr10:uidLastSave="{00000000-0000-0000-0000-000000000000}"/>
  <bookViews>
    <workbookView xWindow="28680" yWindow="-120" windowWidth="29040" windowHeight="15720" tabRatio="738" xr2:uid="{00000000-000D-0000-FFFF-FFFF00000000}"/>
  </bookViews>
  <sheets>
    <sheet name="様式 (Ａ型用)  " sheetId="16" r:id="rId1"/>
    <sheet name="【記載例】様式 (Ａ型用) " sheetId="14" r:id="rId2"/>
    <sheet name="留意事項（Ａ・Ｂ共通）" sheetId="15" r:id="rId3"/>
  </sheets>
  <definedNames>
    <definedName name="_xlnm.Print_Area" localSheetId="1">'【記載例】様式 (Ａ型用) '!$A$1:$P$117</definedName>
    <definedName name="_xlnm.Print_Area" localSheetId="0">'様式 (Ａ型用)  '!$A$1:$P$117</definedName>
    <definedName name="_xlnm.Print_Area" localSheetId="2">'留意事項（Ａ・Ｂ共通）'!$A$1:$Q$52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2" i="14" l="1"/>
  <c r="K72" i="16"/>
  <c r="AK129" i="16"/>
  <c r="B129" i="16"/>
  <c r="X129" i="16"/>
  <c r="AN129" i="16"/>
  <c r="AO129" i="16" s="1"/>
  <c r="AM129" i="16"/>
  <c r="AL129" i="16"/>
  <c r="AJ129" i="16"/>
  <c r="AI129" i="16"/>
  <c r="AH129" i="16"/>
  <c r="AG129" i="16"/>
  <c r="AF129" i="16"/>
  <c r="AE129" i="16"/>
  <c r="AD129" i="16"/>
  <c r="AC129" i="16"/>
  <c r="AB129" i="16"/>
  <c r="AA129" i="16"/>
  <c r="Z129" i="16"/>
  <c r="Y129" i="16"/>
  <c r="V129" i="16"/>
  <c r="H129" i="16"/>
  <c r="G129" i="16"/>
  <c r="F129" i="16"/>
  <c r="E129" i="16"/>
  <c r="N72" i="16"/>
  <c r="T129" i="16" s="1"/>
  <c r="P67" i="16"/>
  <c r="P66" i="16"/>
  <c r="P65" i="16"/>
  <c r="P48" i="16"/>
  <c r="M53" i="16" s="1"/>
  <c r="L129" i="16" s="1"/>
  <c r="P47" i="16"/>
  <c r="J53" i="16" s="1"/>
  <c r="P46" i="16"/>
  <c r="P45" i="16"/>
  <c r="I129" i="16" s="1"/>
  <c r="P8" i="16"/>
  <c r="D129" i="16" s="1"/>
  <c r="AL129" i="14"/>
  <c r="AJ129" i="14"/>
  <c r="AG129" i="14"/>
  <c r="AD129" i="14"/>
  <c r="AO129" i="14"/>
  <c r="AN129" i="14"/>
  <c r="AM129" i="14"/>
  <c r="AK129" i="14"/>
  <c r="AI129" i="14"/>
  <c r="AH129" i="14"/>
  <c r="AF129" i="14"/>
  <c r="AE129" i="14"/>
  <c r="AC129" i="14"/>
  <c r="AB129" i="14"/>
  <c r="E72" i="16" l="1"/>
  <c r="Q129" i="16" s="1"/>
  <c r="S129" i="16" s="1"/>
  <c r="U129" i="16" s="1"/>
  <c r="B72" i="16"/>
  <c r="P129" i="16" s="1"/>
  <c r="B53" i="16"/>
  <c r="F53" i="16"/>
  <c r="H72" i="16"/>
  <c r="R129" i="16" s="1"/>
  <c r="AA129" i="14"/>
  <c r="Z129" i="14"/>
  <c r="Y129" i="14"/>
  <c r="X129" i="14"/>
  <c r="J129" i="16" l="1"/>
  <c r="K129" i="16" s="1"/>
  <c r="M129" i="16"/>
  <c r="N129" i="16" s="1"/>
  <c r="G75" i="16"/>
  <c r="G56" i="16"/>
  <c r="G58" i="16"/>
  <c r="G57" i="16"/>
  <c r="V129" i="14"/>
  <c r="U129" i="14"/>
  <c r="T129" i="14"/>
  <c r="S129" i="14"/>
  <c r="R129" i="14"/>
  <c r="Q129" i="14"/>
  <c r="P129" i="14"/>
  <c r="N129" i="14"/>
  <c r="I129" i="14"/>
  <c r="L129" i="14"/>
  <c r="M129" i="14"/>
  <c r="K129" i="14"/>
  <c r="J129" i="14"/>
  <c r="D129" i="14"/>
  <c r="B129" i="14"/>
  <c r="H129" i="14" l="1"/>
  <c r="G129" i="14"/>
  <c r="F129" i="14"/>
  <c r="E129" i="14"/>
  <c r="N72" i="14"/>
  <c r="P67" i="14"/>
  <c r="P66" i="14"/>
  <c r="P65" i="14"/>
  <c r="P8" i="14"/>
  <c r="B72" i="14" l="1"/>
  <c r="H72" i="14"/>
  <c r="E72" i="14"/>
  <c r="P45" i="14"/>
  <c r="B53" i="14" s="1"/>
  <c r="G75" i="14" l="1"/>
  <c r="P48" i="14"/>
  <c r="P46" i="14"/>
  <c r="P47" i="14"/>
  <c r="J53" i="14" s="1"/>
  <c r="M53" i="14" l="1"/>
  <c r="F53" i="14"/>
  <c r="G56" i="14" s="1"/>
  <c r="G57" i="14" l="1"/>
  <c r="G5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F2D42641-7606-4394-99C3-ABBF054CD332}">
      <text>
        <r>
          <rPr>
            <b/>
            <sz val="9"/>
            <color indexed="81"/>
            <rFont val="ＭＳ Ｐゴシック"/>
            <family val="3"/>
            <charset val="128"/>
          </rPr>
          <t>プルダウンから選択してください。</t>
        </r>
      </text>
    </comment>
    <comment ref="L13" authorId="0" shapeId="0" xr:uid="{983B34DA-1776-499C-BA1D-6FFD89B838E8}">
      <text>
        <r>
          <rPr>
            <b/>
            <sz val="9"/>
            <color indexed="81"/>
            <rFont val="ＭＳ Ｐゴシック"/>
            <family val="3"/>
            <charset val="128"/>
          </rPr>
          <t>プルダウンから選択してください。</t>
        </r>
      </text>
    </comment>
    <comment ref="D21" authorId="0" shapeId="0" xr:uid="{EEBA6437-4F50-4B44-A853-38D15A6C2AD7}">
      <text>
        <r>
          <rPr>
            <b/>
            <sz val="9"/>
            <color indexed="81"/>
            <rFont val="ＭＳ Ｐゴシック"/>
            <family val="3"/>
            <charset val="128"/>
          </rPr>
          <t>直接ご記入ください。</t>
        </r>
        <r>
          <rPr>
            <sz val="9"/>
            <color indexed="81"/>
            <rFont val="ＭＳ Ｐゴシック"/>
            <family val="3"/>
            <charset val="128"/>
          </rPr>
          <t xml:space="preserve">
</t>
        </r>
      </text>
    </comment>
    <comment ref="D23" authorId="0" shapeId="0" xr:uid="{77C4FF33-CE77-4A32-BB4F-E1BB489159A2}">
      <text>
        <r>
          <rPr>
            <b/>
            <sz val="9"/>
            <color indexed="81"/>
            <rFont val="ＭＳ Ｐゴシック"/>
            <family val="3"/>
            <charset val="128"/>
          </rPr>
          <t>プルダウンから選択してください。</t>
        </r>
      </text>
    </comment>
    <comment ref="F25" authorId="0" shapeId="0" xr:uid="{07AC5C3F-D791-4C93-8996-008E3524FB63}">
      <text>
        <r>
          <rPr>
            <b/>
            <sz val="9"/>
            <color indexed="81"/>
            <rFont val="ＭＳ Ｐゴシック"/>
            <family val="3"/>
            <charset val="128"/>
          </rPr>
          <t>プルダウンから選択してください。</t>
        </r>
      </text>
    </comment>
    <comment ref="F26" authorId="1" shapeId="0" xr:uid="{40398E3B-AE61-43BD-9E86-CBA7A62105C9}">
      <text>
        <r>
          <rPr>
            <b/>
            <sz val="9"/>
            <color indexed="81"/>
            <rFont val="ＭＳ Ｐゴシック"/>
            <family val="3"/>
            <charset val="128"/>
          </rPr>
          <t>直接ご記入ください。</t>
        </r>
      </text>
    </comment>
    <comment ref="D31" authorId="0" shapeId="0" xr:uid="{FCC7D10C-AF95-4E08-A204-9FA6080C98D0}">
      <text>
        <r>
          <rPr>
            <b/>
            <sz val="9"/>
            <color indexed="81"/>
            <rFont val="ＭＳ Ｐゴシック"/>
            <family val="3"/>
            <charset val="128"/>
          </rPr>
          <t>直接ご記入ください。</t>
        </r>
      </text>
    </comment>
    <comment ref="L31" authorId="0" shapeId="0" xr:uid="{86F51939-6B95-479D-8472-D957D67564B3}">
      <text>
        <r>
          <rPr>
            <b/>
            <sz val="9"/>
            <color indexed="81"/>
            <rFont val="ＭＳ Ｐゴシック"/>
            <family val="3"/>
            <charset val="128"/>
          </rPr>
          <t>直接ご記入ください。</t>
        </r>
      </text>
    </comment>
    <comment ref="I33" authorId="2" shapeId="0" xr:uid="{4E1A57A2-2076-44A1-B038-B67AE9CDC87A}">
      <text>
        <r>
          <rPr>
            <b/>
            <sz val="9"/>
            <color indexed="81"/>
            <rFont val="MS P ゴシック"/>
            <family val="3"/>
            <charset val="128"/>
          </rPr>
          <t>直接ご記入ください。</t>
        </r>
        <r>
          <rPr>
            <sz val="9"/>
            <color indexed="81"/>
            <rFont val="MS P ゴシック"/>
            <family val="3"/>
            <charset val="128"/>
          </rPr>
          <t xml:space="preserve">
</t>
        </r>
      </text>
    </comment>
    <comment ref="C37" authorId="0" shapeId="0" xr:uid="{05675126-4529-4358-BDF9-71728F685838}">
      <text>
        <r>
          <rPr>
            <b/>
            <sz val="9"/>
            <color indexed="81"/>
            <rFont val="ＭＳ Ｐゴシック"/>
            <family val="3"/>
            <charset val="128"/>
          </rPr>
          <t>直接ご記入ください。</t>
        </r>
      </text>
    </comment>
    <comment ref="I37" authorId="0" shapeId="0" xr:uid="{2B7BB4A6-076B-4D8B-AFCC-30CF4FF569EA}">
      <text>
        <r>
          <rPr>
            <b/>
            <sz val="9"/>
            <color indexed="81"/>
            <rFont val="ＭＳ Ｐゴシック"/>
            <family val="3"/>
            <charset val="128"/>
          </rPr>
          <t>直接ご記入ください。</t>
        </r>
      </text>
    </comment>
    <comment ref="O37" authorId="2" shapeId="0" xr:uid="{AB483383-9BF4-4B3A-BAF4-E5FAEDF5DA97}">
      <text>
        <r>
          <rPr>
            <b/>
            <sz val="9"/>
            <color indexed="81"/>
            <rFont val="MS P ゴシック"/>
            <family val="3"/>
            <charset val="128"/>
          </rPr>
          <t>直接ご記入ください。</t>
        </r>
        <r>
          <rPr>
            <sz val="9"/>
            <color indexed="81"/>
            <rFont val="MS P ゴシック"/>
            <family val="3"/>
            <charset val="128"/>
          </rPr>
          <t xml:space="preserve">
</t>
        </r>
      </text>
    </comment>
    <comment ref="G78" authorId="0" shapeId="0" xr:uid="{C684D6D7-E858-442C-8509-138419817AFC}">
      <text>
        <r>
          <rPr>
            <b/>
            <sz val="9"/>
            <color indexed="81"/>
            <rFont val="ＭＳ Ｐゴシック"/>
            <family val="3"/>
            <charset val="128"/>
          </rPr>
          <t>プルダウンから選択してください。</t>
        </r>
      </text>
    </comment>
    <comment ref="L80" authorId="0" shapeId="0" xr:uid="{1B1EDE09-3F62-4781-9624-CADA9AEA49DB}">
      <text>
        <r>
          <rPr>
            <b/>
            <sz val="9"/>
            <color indexed="81"/>
            <rFont val="ＭＳ Ｐゴシック"/>
            <family val="3"/>
            <charset val="128"/>
          </rPr>
          <t>プルダウンから選択してください。</t>
        </r>
      </text>
    </comment>
    <comment ref="M84" authorId="0" shapeId="0" xr:uid="{474BE771-E5A2-4222-BEBB-F896C1F14357}">
      <text>
        <r>
          <rPr>
            <b/>
            <sz val="9"/>
            <color indexed="81"/>
            <rFont val="ＭＳ Ｐゴシック"/>
            <family val="3"/>
            <charset val="128"/>
          </rPr>
          <t>直接ご記入ください。</t>
        </r>
        <r>
          <rPr>
            <sz val="9"/>
            <color indexed="81"/>
            <rFont val="ＭＳ Ｐゴシック"/>
            <family val="3"/>
            <charset val="128"/>
          </rPr>
          <t xml:space="preserve">
</t>
        </r>
      </text>
    </comment>
    <comment ref="G87" authorId="0" shapeId="0" xr:uid="{32133212-5EEF-4DDD-ABD8-52ACED92E80D}">
      <text>
        <r>
          <rPr>
            <b/>
            <sz val="9"/>
            <color indexed="81"/>
            <rFont val="ＭＳ Ｐゴシック"/>
            <family val="3"/>
            <charset val="128"/>
          </rPr>
          <t>プルダウンから選択してください。</t>
        </r>
      </text>
    </comment>
    <comment ref="L89" authorId="0" shapeId="0" xr:uid="{78BF9AB8-D794-481F-80BE-6F387CAC932E}">
      <text>
        <r>
          <rPr>
            <b/>
            <sz val="9"/>
            <color indexed="81"/>
            <rFont val="ＭＳ Ｐゴシック"/>
            <family val="3"/>
            <charset val="128"/>
          </rPr>
          <t>プルダウンから選択してください。</t>
        </r>
      </text>
    </comment>
    <comment ref="M93" authorId="0" shapeId="0" xr:uid="{A70858C4-B2AB-4F19-B85E-96A6B6215FFA}">
      <text>
        <r>
          <rPr>
            <b/>
            <sz val="9"/>
            <color indexed="81"/>
            <rFont val="ＭＳ Ｐゴシック"/>
            <family val="3"/>
            <charset val="128"/>
          </rPr>
          <t>直接ご記入ください。</t>
        </r>
        <r>
          <rPr>
            <sz val="9"/>
            <color indexed="81"/>
            <rFont val="ＭＳ Ｐゴシック"/>
            <family val="3"/>
            <charset val="128"/>
          </rPr>
          <t xml:space="preserve">
</t>
        </r>
      </text>
    </comment>
    <comment ref="G96" authorId="0" shapeId="0" xr:uid="{725F59D0-FD01-41AE-AB24-9CE0A981F2F1}">
      <text>
        <r>
          <rPr>
            <b/>
            <sz val="9"/>
            <color indexed="81"/>
            <rFont val="ＭＳ Ｐゴシック"/>
            <family val="3"/>
            <charset val="128"/>
          </rPr>
          <t>プルダウンから選択してください。</t>
        </r>
      </text>
    </comment>
    <comment ref="L98" authorId="0" shapeId="0" xr:uid="{AB20B97A-8CD6-4809-AA5D-D9D9E5456CE9}">
      <text>
        <r>
          <rPr>
            <b/>
            <sz val="9"/>
            <color indexed="81"/>
            <rFont val="ＭＳ Ｐゴシック"/>
            <family val="3"/>
            <charset val="128"/>
          </rPr>
          <t>プルダウンから選択してください。</t>
        </r>
      </text>
    </comment>
    <comment ref="M102" authorId="0" shapeId="0" xr:uid="{8960DB61-CD21-41C0-9BD2-3AD4F94E0A8D}">
      <text>
        <r>
          <rPr>
            <b/>
            <sz val="9"/>
            <color indexed="81"/>
            <rFont val="ＭＳ Ｐゴシック"/>
            <family val="3"/>
            <charset val="128"/>
          </rPr>
          <t>直接ご記入ください。</t>
        </r>
        <r>
          <rPr>
            <sz val="9"/>
            <color indexed="81"/>
            <rFont val="ＭＳ Ｐゴシック"/>
            <family val="3"/>
            <charset val="128"/>
          </rPr>
          <t xml:space="preserve">
</t>
        </r>
      </text>
    </comment>
    <comment ref="F105" authorId="0" shapeId="0" xr:uid="{3FA6F55D-D006-48C4-99AE-1F725D5A22AC}">
      <text>
        <r>
          <rPr>
            <b/>
            <sz val="9"/>
            <color indexed="81"/>
            <rFont val="ＭＳ Ｐゴシック"/>
            <family val="3"/>
            <charset val="128"/>
          </rPr>
          <t>プルダウンから選択してください。</t>
        </r>
      </text>
    </comment>
    <comment ref="J108" authorId="0" shapeId="0" xr:uid="{F56C721B-E5A7-4A3C-8A01-95FEC1B910BB}">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Windows ユーザー</author>
    <author>西村 春美</author>
  </authors>
  <commentList>
    <comment ref="L12" authorId="0" shapeId="0" xr:uid="{00000000-0006-0000-0100-000001000000}">
      <text>
        <r>
          <rPr>
            <b/>
            <sz val="9"/>
            <color indexed="81"/>
            <rFont val="ＭＳ Ｐゴシック"/>
            <family val="3"/>
            <charset val="128"/>
          </rPr>
          <t>プルダウンから選択してください。</t>
        </r>
      </text>
    </comment>
    <comment ref="L13" authorId="0" shapeId="0" xr:uid="{20BBD352-7641-4D69-9484-6451ED8EC020}">
      <text>
        <r>
          <rPr>
            <b/>
            <sz val="9"/>
            <color indexed="81"/>
            <rFont val="ＭＳ Ｐゴシック"/>
            <family val="3"/>
            <charset val="128"/>
          </rPr>
          <t>プルダウンから選択してください。</t>
        </r>
      </text>
    </comment>
    <comment ref="D21" authorId="0" shapeId="0" xr:uid="{00000000-0006-0000-0100-000002000000}">
      <text>
        <r>
          <rPr>
            <b/>
            <sz val="9"/>
            <color indexed="81"/>
            <rFont val="ＭＳ Ｐゴシック"/>
            <family val="3"/>
            <charset val="128"/>
          </rPr>
          <t>直接ご記入ください。</t>
        </r>
        <r>
          <rPr>
            <sz val="9"/>
            <color indexed="81"/>
            <rFont val="ＭＳ Ｐゴシック"/>
            <family val="3"/>
            <charset val="128"/>
          </rPr>
          <t xml:space="preserve">
</t>
        </r>
      </text>
    </comment>
    <comment ref="D23" authorId="0" shapeId="0" xr:uid="{00000000-0006-0000-0100-000003000000}">
      <text>
        <r>
          <rPr>
            <b/>
            <sz val="9"/>
            <color indexed="81"/>
            <rFont val="ＭＳ Ｐゴシック"/>
            <family val="3"/>
            <charset val="128"/>
          </rPr>
          <t>プルダウンから選択してください。</t>
        </r>
      </text>
    </comment>
    <comment ref="F25" authorId="0" shapeId="0" xr:uid="{00000000-0006-0000-0100-000004000000}">
      <text>
        <r>
          <rPr>
            <b/>
            <sz val="9"/>
            <color indexed="81"/>
            <rFont val="ＭＳ Ｐゴシック"/>
            <family val="3"/>
            <charset val="128"/>
          </rPr>
          <t>プルダウンから選択してください。</t>
        </r>
      </text>
    </comment>
    <comment ref="F26" authorId="1" shapeId="0" xr:uid="{00000000-0006-0000-0100-000005000000}">
      <text>
        <r>
          <rPr>
            <b/>
            <sz val="9"/>
            <color indexed="81"/>
            <rFont val="ＭＳ Ｐゴシック"/>
            <family val="3"/>
            <charset val="128"/>
          </rPr>
          <t>直接ご記入ください。</t>
        </r>
      </text>
    </comment>
    <comment ref="D31" authorId="0" shapeId="0" xr:uid="{00000000-0006-0000-0100-000006000000}">
      <text>
        <r>
          <rPr>
            <b/>
            <sz val="9"/>
            <color indexed="81"/>
            <rFont val="ＭＳ Ｐゴシック"/>
            <family val="3"/>
            <charset val="128"/>
          </rPr>
          <t>直接ご記入ください。</t>
        </r>
      </text>
    </comment>
    <comment ref="L31" authorId="0" shapeId="0" xr:uid="{00000000-0006-0000-0100-000007000000}">
      <text>
        <r>
          <rPr>
            <b/>
            <sz val="9"/>
            <color indexed="81"/>
            <rFont val="ＭＳ Ｐゴシック"/>
            <family val="3"/>
            <charset val="128"/>
          </rPr>
          <t>直接ご記入ください。</t>
        </r>
      </text>
    </comment>
    <comment ref="I33" authorId="2" shapeId="0" xr:uid="{4252A4D3-FEF9-46BB-8F19-D97FFEBDA775}">
      <text>
        <r>
          <rPr>
            <b/>
            <sz val="9"/>
            <color indexed="81"/>
            <rFont val="MS P ゴシック"/>
            <family val="3"/>
            <charset val="128"/>
          </rPr>
          <t>直接ご記入ください。</t>
        </r>
        <r>
          <rPr>
            <sz val="9"/>
            <color indexed="81"/>
            <rFont val="MS P ゴシック"/>
            <family val="3"/>
            <charset val="128"/>
          </rPr>
          <t xml:space="preserve">
</t>
        </r>
      </text>
    </comment>
    <comment ref="C37" authorId="0" shapeId="0" xr:uid="{D3A62F09-3BE0-40AB-BEED-DD5BA86C5C8D}">
      <text>
        <r>
          <rPr>
            <b/>
            <sz val="9"/>
            <color indexed="81"/>
            <rFont val="ＭＳ Ｐゴシック"/>
            <family val="3"/>
            <charset val="128"/>
          </rPr>
          <t>直接ご記入ください。</t>
        </r>
      </text>
    </comment>
    <comment ref="I37" authorId="0" shapeId="0" xr:uid="{5C12BBD4-BA33-47BC-B3C8-29D644453E02}">
      <text>
        <r>
          <rPr>
            <b/>
            <sz val="9"/>
            <color indexed="81"/>
            <rFont val="ＭＳ Ｐゴシック"/>
            <family val="3"/>
            <charset val="128"/>
          </rPr>
          <t>直接ご記入ください。</t>
        </r>
      </text>
    </comment>
    <comment ref="O37" authorId="2" shapeId="0" xr:uid="{D0CD1F32-58CE-43A2-AEC6-1701BDB013DC}">
      <text>
        <r>
          <rPr>
            <b/>
            <sz val="9"/>
            <color indexed="81"/>
            <rFont val="MS P ゴシック"/>
            <family val="3"/>
            <charset val="128"/>
          </rPr>
          <t>直接ご記入ください。</t>
        </r>
        <r>
          <rPr>
            <sz val="9"/>
            <color indexed="81"/>
            <rFont val="MS P ゴシック"/>
            <family val="3"/>
            <charset val="128"/>
          </rPr>
          <t xml:space="preserve">
</t>
        </r>
      </text>
    </comment>
    <comment ref="G78" authorId="0" shapeId="0" xr:uid="{00000000-0006-0000-0100-00000A000000}">
      <text>
        <r>
          <rPr>
            <b/>
            <sz val="9"/>
            <color indexed="81"/>
            <rFont val="ＭＳ Ｐゴシック"/>
            <family val="3"/>
            <charset val="128"/>
          </rPr>
          <t>プルダウンから選択してください。</t>
        </r>
      </text>
    </comment>
    <comment ref="L80" authorId="0" shapeId="0" xr:uid="{00000000-0006-0000-0100-00000B000000}">
      <text>
        <r>
          <rPr>
            <b/>
            <sz val="9"/>
            <color indexed="81"/>
            <rFont val="ＭＳ Ｐゴシック"/>
            <family val="3"/>
            <charset val="128"/>
          </rPr>
          <t>プルダウンから選択してください。</t>
        </r>
      </text>
    </comment>
    <comment ref="M84" authorId="0" shapeId="0" xr:uid="{00000000-0006-0000-0100-00000C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87" authorId="0" shapeId="0" xr:uid="{00000000-0006-0000-0100-00000D000000}">
      <text>
        <r>
          <rPr>
            <b/>
            <sz val="9"/>
            <color indexed="81"/>
            <rFont val="ＭＳ Ｐゴシック"/>
            <family val="3"/>
            <charset val="128"/>
          </rPr>
          <t>プルダウンから選択してください。</t>
        </r>
      </text>
    </comment>
    <comment ref="L89" authorId="0" shapeId="0" xr:uid="{00000000-0006-0000-0100-00000E000000}">
      <text>
        <r>
          <rPr>
            <b/>
            <sz val="9"/>
            <color indexed="81"/>
            <rFont val="ＭＳ Ｐゴシック"/>
            <family val="3"/>
            <charset val="128"/>
          </rPr>
          <t>プルダウンから選択してください。</t>
        </r>
      </text>
    </comment>
    <comment ref="M93" authorId="0" shapeId="0" xr:uid="{00000000-0006-0000-0100-00000F000000}">
      <text>
        <r>
          <rPr>
            <b/>
            <sz val="9"/>
            <color indexed="81"/>
            <rFont val="ＭＳ Ｐゴシック"/>
            <family val="3"/>
            <charset val="128"/>
          </rPr>
          <t>直接ご記入ください。</t>
        </r>
        <r>
          <rPr>
            <sz val="9"/>
            <color indexed="81"/>
            <rFont val="ＭＳ Ｐゴシック"/>
            <family val="3"/>
            <charset val="128"/>
          </rPr>
          <t xml:space="preserve">
</t>
        </r>
      </text>
    </comment>
    <comment ref="G96" authorId="0" shapeId="0" xr:uid="{00000000-0006-0000-0100-000010000000}">
      <text>
        <r>
          <rPr>
            <b/>
            <sz val="9"/>
            <color indexed="81"/>
            <rFont val="ＭＳ Ｐゴシック"/>
            <family val="3"/>
            <charset val="128"/>
          </rPr>
          <t>プルダウンから選択してください。</t>
        </r>
      </text>
    </comment>
    <comment ref="L98" authorId="0" shapeId="0" xr:uid="{00000000-0006-0000-0100-000011000000}">
      <text>
        <r>
          <rPr>
            <b/>
            <sz val="9"/>
            <color indexed="81"/>
            <rFont val="ＭＳ Ｐゴシック"/>
            <family val="3"/>
            <charset val="128"/>
          </rPr>
          <t>プルダウンから選択してください。</t>
        </r>
      </text>
    </comment>
    <comment ref="M102" authorId="0" shapeId="0" xr:uid="{00000000-0006-0000-0100-000012000000}">
      <text>
        <r>
          <rPr>
            <b/>
            <sz val="9"/>
            <color indexed="81"/>
            <rFont val="ＭＳ Ｐゴシック"/>
            <family val="3"/>
            <charset val="128"/>
          </rPr>
          <t>直接ご記入ください。</t>
        </r>
        <r>
          <rPr>
            <sz val="9"/>
            <color indexed="81"/>
            <rFont val="ＭＳ Ｐゴシック"/>
            <family val="3"/>
            <charset val="128"/>
          </rPr>
          <t xml:space="preserve">
</t>
        </r>
      </text>
    </comment>
    <comment ref="F105" authorId="0" shapeId="0" xr:uid="{00000000-0006-0000-0100-000013000000}">
      <text>
        <r>
          <rPr>
            <b/>
            <sz val="9"/>
            <color indexed="81"/>
            <rFont val="ＭＳ Ｐゴシック"/>
            <family val="3"/>
            <charset val="128"/>
          </rPr>
          <t>プルダウンから選択してください。</t>
        </r>
      </text>
    </comment>
    <comment ref="J108" authorId="0" shapeId="0" xr:uid="{00000000-0006-0000-0100-000014000000}">
      <text>
        <r>
          <rPr>
            <b/>
            <sz val="9"/>
            <color indexed="81"/>
            <rFont val="ＭＳ Ｐゴシック"/>
            <family val="3"/>
            <charset val="128"/>
          </rPr>
          <t>直接ご記入ください。</t>
        </r>
        <r>
          <rPr>
            <sz val="9"/>
            <color indexed="81"/>
            <rFont val="ＭＳ Ｐゴシック"/>
            <family val="3"/>
            <charset val="128"/>
          </rPr>
          <t xml:space="preserve">
</t>
        </r>
      </text>
    </comment>
  </commentList>
</comments>
</file>

<file path=xl/sharedStrings.xml><?xml version="1.0" encoding="utf-8"?>
<sst xmlns="http://schemas.openxmlformats.org/spreadsheetml/2006/main" count="658" uniqueCount="289">
  <si>
    <t>法人名</t>
    <rPh sb="0" eb="2">
      <t>ホウジン</t>
    </rPh>
    <rPh sb="2" eb="3">
      <t>メイ</t>
    </rPh>
    <phoneticPr fontId="3"/>
  </si>
  <si>
    <t>事業所名</t>
    <rPh sb="0" eb="3">
      <t>ジギョウショ</t>
    </rPh>
    <rPh sb="3" eb="4">
      <t>メイ</t>
    </rPh>
    <phoneticPr fontId="3"/>
  </si>
  <si>
    <t>4月</t>
    <rPh sb="1" eb="2">
      <t>ツキ</t>
    </rPh>
    <phoneticPr fontId="3"/>
  </si>
  <si>
    <t>5月</t>
    <rPh sb="1" eb="2">
      <t>ツキ</t>
    </rPh>
    <phoneticPr fontId="3"/>
  </si>
  <si>
    <t>6月</t>
  </si>
  <si>
    <t>7月</t>
  </si>
  <si>
    <t>8月</t>
  </si>
  <si>
    <t>9月</t>
  </si>
  <si>
    <t>10月</t>
  </si>
  <si>
    <t>11月</t>
  </si>
  <si>
    <t>12月</t>
  </si>
  <si>
    <t>1月</t>
  </si>
  <si>
    <t>2月</t>
  </si>
  <si>
    <t>3月</t>
  </si>
  <si>
    <t>合計</t>
    <rPh sb="0" eb="2">
      <t>ゴウケイ</t>
    </rPh>
    <phoneticPr fontId="3"/>
  </si>
  <si>
    <t>　（１）　施設種別</t>
    <rPh sb="5" eb="7">
      <t>シセツ</t>
    </rPh>
    <rPh sb="7" eb="9">
      <t>シュベツ</t>
    </rPh>
    <phoneticPr fontId="3"/>
  </si>
  <si>
    <t>　（２）　定員数</t>
    <rPh sb="5" eb="8">
      <t>テイインスウ</t>
    </rPh>
    <phoneticPr fontId="3"/>
  </si>
  <si>
    <t>事業所所在地</t>
    <rPh sb="0" eb="3">
      <t>ジギョウショ</t>
    </rPh>
    <rPh sb="3" eb="5">
      <t>ショザイ</t>
    </rPh>
    <rPh sb="5" eb="6">
      <t>チ</t>
    </rPh>
    <phoneticPr fontId="3"/>
  </si>
  <si>
    <t>連絡先</t>
    <rPh sb="0" eb="3">
      <t>レンラクサキ</t>
    </rPh>
    <phoneticPr fontId="3"/>
  </si>
  <si>
    <t>＜変更前＞</t>
    <rPh sb="1" eb="3">
      <t>ヘンコウ</t>
    </rPh>
    <rPh sb="3" eb="4">
      <t>マエ</t>
    </rPh>
    <phoneticPr fontId="5"/>
  </si>
  <si>
    <t>＜変更後＞</t>
    <rPh sb="1" eb="3">
      <t>ヘンコウ</t>
    </rPh>
    <rPh sb="3" eb="4">
      <t>ゴ</t>
    </rPh>
    <phoneticPr fontId="5"/>
  </si>
  <si>
    <t>人</t>
    <rPh sb="0" eb="1">
      <t>ニン</t>
    </rPh>
    <phoneticPr fontId="5"/>
  </si>
  <si>
    <t>提出日</t>
    <rPh sb="0" eb="2">
      <t>テイシュツ</t>
    </rPh>
    <rPh sb="2" eb="3">
      <t>ビ</t>
    </rPh>
    <phoneticPr fontId="5"/>
  </si>
  <si>
    <t>年</t>
    <rPh sb="0" eb="1">
      <t>ネン</t>
    </rPh>
    <phoneticPr fontId="5"/>
  </si>
  <si>
    <t>日</t>
    <rPh sb="0" eb="1">
      <t>ニチ</t>
    </rPh>
    <phoneticPr fontId="5"/>
  </si>
  <si>
    <t>月</t>
    <rPh sb="0" eb="1">
      <t>ガツ</t>
    </rPh>
    <phoneticPr fontId="5"/>
  </si>
  <si>
    <t>記入者　職・氏名</t>
    <rPh sb="0" eb="2">
      <t>キニュウ</t>
    </rPh>
    <rPh sb="4" eb="5">
      <t>ショク</t>
    </rPh>
    <rPh sb="6" eb="8">
      <t>シメイ</t>
    </rPh>
    <phoneticPr fontId="3"/>
  </si>
  <si>
    <t>　セルのみ入力可能です。</t>
    <rPh sb="5" eb="7">
      <t>ニュウリョク</t>
    </rPh>
    <rPh sb="7" eb="9">
      <t>カノウ</t>
    </rPh>
    <phoneticPr fontId="3"/>
  </si>
  <si>
    <t>月額</t>
    <rPh sb="0" eb="2">
      <t>ゲツガク</t>
    </rPh>
    <phoneticPr fontId="5"/>
  </si>
  <si>
    <t>時間額</t>
    <rPh sb="0" eb="2">
      <t>ジカン</t>
    </rPh>
    <rPh sb="2" eb="3">
      <t>ガク</t>
    </rPh>
    <phoneticPr fontId="5"/>
  </si>
  <si>
    <t>　セルは保護しています。</t>
    <rPh sb="4" eb="6">
      <t>ホゴ</t>
    </rPh>
    <phoneticPr fontId="3"/>
  </si>
  <si>
    <t>（別紙）</t>
    <rPh sb="1" eb="3">
      <t>ベッシ</t>
    </rPh>
    <phoneticPr fontId="3"/>
  </si>
  <si>
    <t>就労継続支援Ａ型</t>
    <rPh sb="0" eb="2">
      <t>シュウロウ</t>
    </rPh>
    <rPh sb="2" eb="4">
      <t>ケイゾク</t>
    </rPh>
    <rPh sb="4" eb="6">
      <t>シエン</t>
    </rPh>
    <rPh sb="7" eb="8">
      <t>ガタ</t>
    </rPh>
    <phoneticPr fontId="5"/>
  </si>
  <si>
    <t>○</t>
    <phoneticPr fontId="5"/>
  </si>
  <si>
    <t>×</t>
    <phoneticPr fontId="5"/>
  </si>
  <si>
    <t>横浜市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</si>
  <si>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</si>
  <si>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</si>
  <si>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</si>
  <si>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</si>
  <si>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</si>
  <si>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</si>
  <si>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</si>
  <si>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</si>
  <si>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</si>
  <si>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</si>
  <si>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</si>
  <si>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</si>
  <si>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</si>
  <si>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</si>
  <si>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</si>
  <si>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</si>
  <si>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</si>
  <si>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</si>
  <si>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</si>
  <si>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</si>
  <si>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</si>
  <si>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</si>
  <si>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</si>
  <si>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</si>
  <si>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</si>
  <si>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</si>
  <si>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</si>
  <si>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</si>
  <si>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</si>
  <si>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</si>
  <si>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</si>
  <si>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以下は集計用ですので、入力しないでください。</t>
    <rPh sb="0" eb="2">
      <t>イカ</t>
    </rPh>
    <rPh sb="3" eb="6">
      <t>シュウケイヨウ</t>
    </rPh>
    <rPh sb="11" eb="13">
      <t>ニュウリョク</t>
    </rPh>
    <phoneticPr fontId="5"/>
  </si>
  <si>
    <t>円</t>
    <rPh sb="0" eb="1">
      <t>エン</t>
    </rPh>
    <phoneticPr fontId="5"/>
  </si>
  <si>
    <t>年間の総勤務日数（Ｃ）</t>
    <rPh sb="0" eb="2">
      <t>ネンカン</t>
    </rPh>
    <rPh sb="3" eb="4">
      <t>ソウ</t>
    </rPh>
    <rPh sb="4" eb="6">
      <t>キンム</t>
    </rPh>
    <rPh sb="6" eb="8">
      <t>ニッスウ</t>
    </rPh>
    <phoneticPr fontId="5"/>
  </si>
  <si>
    <t>日　額　(Ｂ)÷(Ｃ)</t>
    <rPh sb="0" eb="1">
      <t>ヒ</t>
    </rPh>
    <rPh sb="2" eb="3">
      <t>ガク</t>
    </rPh>
    <phoneticPr fontId="5"/>
  </si>
  <si>
    <t>時間額　(Ｂ)÷(Ｄ)</t>
    <rPh sb="0" eb="2">
      <t>ジカン</t>
    </rPh>
    <rPh sb="2" eb="3">
      <t>ガク</t>
    </rPh>
    <phoneticPr fontId="5"/>
  </si>
  <si>
    <t>月　額　(Ｂ)÷(Ａ)</t>
    <rPh sb="0" eb="1">
      <t>ツキ</t>
    </rPh>
    <rPh sb="2" eb="3">
      <t>ガク</t>
    </rPh>
    <phoneticPr fontId="5"/>
  </si>
  <si>
    <t>年間の総勤務時間数（Ｄ）</t>
    <rPh sb="0" eb="2">
      <t>ネンカン</t>
    </rPh>
    <rPh sb="3" eb="4">
      <t>ソウ</t>
    </rPh>
    <rPh sb="4" eb="6">
      <t>キンム</t>
    </rPh>
    <rPh sb="6" eb="9">
      <t>ジカンスウ</t>
    </rPh>
    <phoneticPr fontId="5"/>
  </si>
  <si>
    <t>工賃支払総額（円）</t>
    <rPh sb="0" eb="2">
      <t>コウチン</t>
    </rPh>
    <rPh sb="2" eb="4">
      <t>シハラ</t>
    </rPh>
    <rPh sb="4" eb="5">
      <t>ソウ</t>
    </rPh>
    <rPh sb="5" eb="6">
      <t>ガク</t>
    </rPh>
    <rPh sb="7" eb="8">
      <t>エン</t>
    </rPh>
    <phoneticPr fontId="3"/>
  </si>
  <si>
    <t>賃金支払対象者延べ人数（Ａ）</t>
    <rPh sb="0" eb="2">
      <t>チンギン</t>
    </rPh>
    <rPh sb="2" eb="4">
      <t>シハライ</t>
    </rPh>
    <rPh sb="4" eb="6">
      <t>タイショウ</t>
    </rPh>
    <rPh sb="6" eb="7">
      <t>シャ</t>
    </rPh>
    <rPh sb="7" eb="8">
      <t>ノ</t>
    </rPh>
    <rPh sb="9" eb="11">
      <t>ニンズウ</t>
    </rPh>
    <phoneticPr fontId="5"/>
  </si>
  <si>
    <t>年間の賃金支払総額（円）（Ｂ）</t>
    <rPh sb="0" eb="2">
      <t>ネンカン</t>
    </rPh>
    <rPh sb="3" eb="5">
      <t>チンギン</t>
    </rPh>
    <rPh sb="5" eb="7">
      <t>シハライ</t>
    </rPh>
    <rPh sb="7" eb="9">
      <t>ソウガク</t>
    </rPh>
    <rPh sb="10" eb="11">
      <t>エン</t>
    </rPh>
    <phoneticPr fontId="5"/>
  </si>
  <si>
    <t>法人種別</t>
    <rPh sb="0" eb="2">
      <t>ホウジン</t>
    </rPh>
    <rPh sb="2" eb="4">
      <t>シュベツ</t>
    </rPh>
    <phoneticPr fontId="3"/>
  </si>
  <si>
    <t>社会福祉協議会</t>
    <rPh sb="0" eb="2">
      <t>シャカイ</t>
    </rPh>
    <rPh sb="2" eb="4">
      <t>フクシ</t>
    </rPh>
    <rPh sb="4" eb="7">
      <t>キョウギカイ</t>
    </rPh>
    <phoneticPr fontId="5"/>
  </si>
  <si>
    <t>医療法人</t>
    <rPh sb="0" eb="2">
      <t>イリョウ</t>
    </rPh>
    <rPh sb="2" eb="4">
      <t>ホウジン</t>
    </rPh>
    <phoneticPr fontId="5"/>
  </si>
  <si>
    <t>その他</t>
    <rPh sb="2" eb="3">
      <t>タ</t>
    </rPh>
    <phoneticPr fontId="5"/>
  </si>
  <si>
    <t>平均工賃
（賃金）</t>
    <rPh sb="0" eb="2">
      <t>ヘイキン</t>
    </rPh>
    <rPh sb="2" eb="4">
      <t>コウチン</t>
    </rPh>
    <rPh sb="6" eb="8">
      <t>チンギン</t>
    </rPh>
    <phoneticPr fontId="3"/>
  </si>
  <si>
    <t>（例）＜4月＞Aさん（15日・90時間）＋Bさん（20日・140時間）＋Cさん（５日・30時間）＝40日【延べ勤務日数】・260時間【延べ勤務時間数】</t>
    <rPh sb="1" eb="2">
      <t>レイ</t>
    </rPh>
    <rPh sb="5" eb="6">
      <t>ガツ</t>
    </rPh>
    <rPh sb="13" eb="14">
      <t>ニチ</t>
    </rPh>
    <rPh sb="17" eb="19">
      <t>ジカン</t>
    </rPh>
    <rPh sb="27" eb="28">
      <t>ニチ</t>
    </rPh>
    <rPh sb="32" eb="34">
      <t>ジカン</t>
    </rPh>
    <rPh sb="41" eb="42">
      <t>ニチ</t>
    </rPh>
    <rPh sb="45" eb="47">
      <t>ジカン</t>
    </rPh>
    <rPh sb="51" eb="52">
      <t>ニチ</t>
    </rPh>
    <rPh sb="53" eb="54">
      <t>ノ</t>
    </rPh>
    <rPh sb="55" eb="57">
      <t>キンム</t>
    </rPh>
    <rPh sb="57" eb="59">
      <t>ニッスウ</t>
    </rPh>
    <rPh sb="64" eb="66">
      <t>ジカン</t>
    </rPh>
    <rPh sb="67" eb="68">
      <t>ノ</t>
    </rPh>
    <rPh sb="69" eb="71">
      <t>キンム</t>
    </rPh>
    <rPh sb="71" eb="74">
      <t>ジカンスウ</t>
    </rPh>
    <phoneticPr fontId="5"/>
  </si>
  <si>
    <r>
      <t xml:space="preserve">延べ勤務日数（※）
</t>
    </r>
    <r>
      <rPr>
        <sz val="8"/>
        <rFont val="ＭＳ Ｐゴシック"/>
        <family val="3"/>
        <charset val="128"/>
      </rPr>
      <t>（勤務日数合計）</t>
    </r>
    <rPh sb="0" eb="1">
      <t>ノ</t>
    </rPh>
    <rPh sb="2" eb="4">
      <t>キンム</t>
    </rPh>
    <rPh sb="4" eb="6">
      <t>ニッスウ</t>
    </rPh>
    <rPh sb="11" eb="13">
      <t>キンム</t>
    </rPh>
    <rPh sb="13" eb="15">
      <t>ニッスウ</t>
    </rPh>
    <rPh sb="15" eb="17">
      <t>ゴウケイ</t>
    </rPh>
    <phoneticPr fontId="3"/>
  </si>
  <si>
    <r>
      <t>延べ勤務時間数（※）</t>
    </r>
    <r>
      <rPr>
        <sz val="8"/>
        <rFont val="ＭＳ Ｐゴシック"/>
        <family val="3"/>
        <charset val="128"/>
      </rPr>
      <t xml:space="preserve">
（勤務時間合計）</t>
    </r>
    <rPh sb="0" eb="1">
      <t>ノ</t>
    </rPh>
    <rPh sb="2" eb="4">
      <t>キンム</t>
    </rPh>
    <rPh sb="4" eb="7">
      <t>ジカンスウ</t>
    </rPh>
    <rPh sb="12" eb="14">
      <t>キンム</t>
    </rPh>
    <rPh sb="14" eb="16">
      <t>ジカン</t>
    </rPh>
    <rPh sb="16" eb="18">
      <t>ゴウケイ</t>
    </rPh>
    <phoneticPr fontId="3"/>
  </si>
  <si>
    <t>川崎市</t>
  </si>
  <si>
    <t>就労継続支援Ｂ型</t>
    <rPh sb="0" eb="2">
      <t>シュウロウ</t>
    </rPh>
    <rPh sb="2" eb="4">
      <t>ケイゾク</t>
    </rPh>
    <rPh sb="4" eb="6">
      <t>シエン</t>
    </rPh>
    <rPh sb="7" eb="8">
      <t>ガタ</t>
    </rPh>
    <phoneticPr fontId="5"/>
  </si>
  <si>
    <t>社会福祉法人（社会福祉協議会以外）</t>
    <rPh sb="0" eb="2">
      <t>シャカイ</t>
    </rPh>
    <rPh sb="2" eb="4">
      <t>フクシ</t>
    </rPh>
    <rPh sb="4" eb="6">
      <t>ホウジン</t>
    </rPh>
    <rPh sb="7" eb="9">
      <t>シャカイ</t>
    </rPh>
    <rPh sb="9" eb="11">
      <t>フクシ</t>
    </rPh>
    <rPh sb="11" eb="14">
      <t>キョウギカイ</t>
    </rPh>
    <rPh sb="14" eb="16">
      <t>イガイ</t>
    </rPh>
    <phoneticPr fontId="5"/>
  </si>
  <si>
    <t>「その他」を選択した場合はご記入ください</t>
    <rPh sb="3" eb="4">
      <t>タ</t>
    </rPh>
    <rPh sb="6" eb="8">
      <t>センタク</t>
    </rPh>
    <rPh sb="10" eb="12">
      <t>バアイ</t>
    </rPh>
    <rPh sb="14" eb="16">
      <t>キニュウ</t>
    </rPh>
    <phoneticPr fontId="5"/>
  </si>
  <si>
    <t>令和</t>
    <rPh sb="0" eb="2">
      <t>レイワ</t>
    </rPh>
    <phoneticPr fontId="5"/>
  </si>
  <si>
    <t>法人番号</t>
    <rPh sb="0" eb="2">
      <t>ホウジン</t>
    </rPh>
    <rPh sb="2" eb="4">
      <t>バンゴウ</t>
    </rPh>
    <phoneticPr fontId="3"/>
  </si>
  <si>
    <t>⇒</t>
    <phoneticPr fontId="5"/>
  </si>
  <si>
    <t>（就労継続支援A型用）</t>
    <rPh sb="9" eb="10">
      <t>ヨウ</t>
    </rPh>
    <phoneticPr fontId="5"/>
  </si>
  <si>
    <t>　　※　（１）で「○」と回答した事業所のみ回答ください。</t>
    <rPh sb="21" eb="23">
      <t>カイトウ</t>
    </rPh>
    <phoneticPr fontId="5"/>
  </si>
  <si>
    <t>　報告書送付先 ：　</t>
    <rPh sb="1" eb="4">
      <t>ホウコクショ</t>
    </rPh>
    <rPh sb="4" eb="7">
      <t>ソウフサキ</t>
    </rPh>
    <phoneticPr fontId="5"/>
  </si>
  <si>
    <t>就労センターかながわ</t>
    <rPh sb="0" eb="2">
      <t>シュウロウ</t>
    </rPh>
    <phoneticPr fontId="5"/>
  </si>
  <si>
    <t>施設長　かながわ　たろう</t>
    <rPh sb="0" eb="2">
      <t>シセツ</t>
    </rPh>
    <rPh sb="2" eb="3">
      <t>チョウ</t>
    </rPh>
    <phoneticPr fontId="5"/>
  </si>
  <si>
    <t>×</t>
  </si>
  <si>
    <t>発達</t>
    <rPh sb="0" eb="2">
      <t>ハッタツ</t>
    </rPh>
    <phoneticPr fontId="5"/>
  </si>
  <si>
    <t>精神（発達障がいを除く）</t>
    <rPh sb="0" eb="2">
      <t>セイシン</t>
    </rPh>
    <rPh sb="3" eb="5">
      <t>ハッタツ</t>
    </rPh>
    <rPh sb="5" eb="6">
      <t>ショウ</t>
    </rPh>
    <rPh sb="9" eb="10">
      <t>ノゾ</t>
    </rPh>
    <phoneticPr fontId="5"/>
  </si>
  <si>
    <t>知的</t>
    <rPh sb="0" eb="2">
      <t>チテキ</t>
    </rPh>
    <phoneticPr fontId="5"/>
  </si>
  <si>
    <t>身体</t>
    <rPh sb="0" eb="2">
      <t>シンタイ</t>
    </rPh>
    <phoneticPr fontId="5"/>
  </si>
  <si>
    <t>３　サービスの提供状況</t>
    <rPh sb="7" eb="9">
      <t>テイキョウ</t>
    </rPh>
    <rPh sb="9" eb="11">
      <t>ジョウキョウ</t>
    </rPh>
    <phoneticPr fontId="5"/>
  </si>
  <si>
    <t>★雇用型のみの事業所についても、必ず裏面の「３　サービスの提供状況」の記入をお願いいたします。</t>
    <rPh sb="1" eb="4">
      <t>コヨウガタ</t>
    </rPh>
    <rPh sb="7" eb="10">
      <t>ジギョウショ</t>
    </rPh>
    <rPh sb="16" eb="17">
      <t>カナラ</t>
    </rPh>
    <rPh sb="18" eb="20">
      <t>ウラメン</t>
    </rPh>
    <rPh sb="29" eb="33">
      <t>テイキョウジョウキョウ</t>
    </rPh>
    <rPh sb="35" eb="37">
      <t>キニュウ</t>
    </rPh>
    <rPh sb="39" eb="40">
      <t>ネガ</t>
    </rPh>
    <phoneticPr fontId="5"/>
  </si>
  <si>
    <t>サービスの提供状況</t>
    <rPh sb="5" eb="7">
      <t>テイキョウ</t>
    </rPh>
    <rPh sb="7" eb="9">
      <t>ジョウキョウ</t>
    </rPh>
    <phoneticPr fontId="3"/>
  </si>
  <si>
    <t>月額</t>
    <rPh sb="0" eb="2">
      <t>ゲツガク</t>
    </rPh>
    <phoneticPr fontId="3"/>
  </si>
  <si>
    <t>時間額</t>
    <rPh sb="0" eb="3">
      <t>ジカンガク</t>
    </rPh>
    <phoneticPr fontId="3"/>
  </si>
  <si>
    <t>農福連携</t>
    <rPh sb="0" eb="1">
      <t>ノウ</t>
    </rPh>
    <rPh sb="1" eb="2">
      <t>フク</t>
    </rPh>
    <rPh sb="2" eb="4">
      <t>レンケイ</t>
    </rPh>
    <phoneticPr fontId="3"/>
  </si>
  <si>
    <t>在宅利用</t>
    <rPh sb="0" eb="2">
      <t>ザイタク</t>
    </rPh>
    <rPh sb="2" eb="4">
      <t>リヨウ</t>
    </rPh>
    <phoneticPr fontId="3"/>
  </si>
  <si>
    <t>横浜市</t>
    <rPh sb="0" eb="2">
      <t>ヨコハマ</t>
    </rPh>
    <rPh sb="2" eb="3">
      <t>シ</t>
    </rPh>
    <phoneticPr fontId="3"/>
  </si>
  <si>
    <t>横浜</t>
    <rPh sb="0" eb="2">
      <t>ヨコハマ</t>
    </rPh>
    <phoneticPr fontId="3"/>
  </si>
  <si>
    <t>川崎市</t>
    <rPh sb="0" eb="3">
      <t>カワサキシ</t>
    </rPh>
    <phoneticPr fontId="3"/>
  </si>
  <si>
    <t>川崎</t>
    <rPh sb="0" eb="2">
      <t>カワサキ</t>
    </rPh>
    <phoneticPr fontId="3"/>
  </si>
  <si>
    <t>相模原市</t>
    <rPh sb="0" eb="4">
      <t>サガミハラシ</t>
    </rPh>
    <phoneticPr fontId="3"/>
  </si>
  <si>
    <t>相模原</t>
    <rPh sb="0" eb="3">
      <t>サガミハラ</t>
    </rPh>
    <phoneticPr fontId="3"/>
  </si>
  <si>
    <t>横須賀市</t>
    <rPh sb="0" eb="4">
      <t>ヨコスカシ</t>
    </rPh>
    <phoneticPr fontId="3"/>
  </si>
  <si>
    <t>横須賀・三浦</t>
    <rPh sb="0" eb="3">
      <t>ヨコスカ</t>
    </rPh>
    <rPh sb="4" eb="6">
      <t>ミウラ</t>
    </rPh>
    <phoneticPr fontId="3"/>
  </si>
  <si>
    <t>鎌倉市</t>
    <rPh sb="0" eb="3">
      <t>カマクラシ</t>
    </rPh>
    <phoneticPr fontId="3"/>
  </si>
  <si>
    <t>逗子市</t>
    <rPh sb="0" eb="3">
      <t>ズシシ</t>
    </rPh>
    <phoneticPr fontId="3"/>
  </si>
  <si>
    <t>三浦市</t>
    <rPh sb="0" eb="2">
      <t>ミウラ</t>
    </rPh>
    <rPh sb="2" eb="3">
      <t>シ</t>
    </rPh>
    <phoneticPr fontId="3"/>
  </si>
  <si>
    <t>葉山町</t>
    <rPh sb="0" eb="3">
      <t>ハヤママチ</t>
    </rPh>
    <phoneticPr fontId="3"/>
  </si>
  <si>
    <t>藤沢市</t>
    <rPh sb="0" eb="3">
      <t>フジサワシ</t>
    </rPh>
    <phoneticPr fontId="3"/>
  </si>
  <si>
    <t>湘南東部</t>
    <rPh sb="0" eb="2">
      <t>ショウナン</t>
    </rPh>
    <rPh sb="2" eb="4">
      <t>トウブ</t>
    </rPh>
    <phoneticPr fontId="3"/>
  </si>
  <si>
    <t>茅ヶ崎市</t>
    <rPh sb="0" eb="4">
      <t>チガサキシ</t>
    </rPh>
    <phoneticPr fontId="3"/>
  </si>
  <si>
    <t>寒川町</t>
    <rPh sb="0" eb="3">
      <t>サムカワマチ</t>
    </rPh>
    <phoneticPr fontId="3"/>
  </si>
  <si>
    <t>平塚市</t>
    <rPh sb="0" eb="3">
      <t>ヒラツカシ</t>
    </rPh>
    <phoneticPr fontId="3"/>
  </si>
  <si>
    <t>湘南西部</t>
    <rPh sb="0" eb="2">
      <t>ショウナン</t>
    </rPh>
    <rPh sb="2" eb="4">
      <t>セイブ</t>
    </rPh>
    <phoneticPr fontId="3"/>
  </si>
  <si>
    <t>秦野市</t>
    <rPh sb="0" eb="2">
      <t>ハダノ</t>
    </rPh>
    <rPh sb="2" eb="3">
      <t>シ</t>
    </rPh>
    <phoneticPr fontId="3"/>
  </si>
  <si>
    <t>伊勢原市</t>
    <rPh sb="0" eb="4">
      <t>イセハラシ</t>
    </rPh>
    <phoneticPr fontId="3"/>
  </si>
  <si>
    <t>大磯町</t>
    <rPh sb="0" eb="3">
      <t>オオイソマチ</t>
    </rPh>
    <phoneticPr fontId="3"/>
  </si>
  <si>
    <t>二宮町</t>
    <rPh sb="0" eb="3">
      <t>ニノミヤマチ</t>
    </rPh>
    <phoneticPr fontId="3"/>
  </si>
  <si>
    <t>厚木市</t>
    <rPh sb="0" eb="3">
      <t>アツギシ</t>
    </rPh>
    <phoneticPr fontId="3"/>
  </si>
  <si>
    <t>県央</t>
    <rPh sb="0" eb="2">
      <t>ケンオウ</t>
    </rPh>
    <phoneticPr fontId="3"/>
  </si>
  <si>
    <t>大和市</t>
    <rPh sb="0" eb="2">
      <t>ヤマト</t>
    </rPh>
    <rPh sb="2" eb="3">
      <t>シ</t>
    </rPh>
    <phoneticPr fontId="3"/>
  </si>
  <si>
    <t>海老名市</t>
    <rPh sb="0" eb="4">
      <t>エビナシ</t>
    </rPh>
    <phoneticPr fontId="3"/>
  </si>
  <si>
    <t>座間市</t>
    <rPh sb="0" eb="3">
      <t>ザマシ</t>
    </rPh>
    <phoneticPr fontId="3"/>
  </si>
  <si>
    <t>綾瀬市</t>
    <rPh sb="0" eb="3">
      <t>アヤセシ</t>
    </rPh>
    <phoneticPr fontId="3"/>
  </si>
  <si>
    <t>愛川町</t>
    <rPh sb="0" eb="3">
      <t>アイカワマチ</t>
    </rPh>
    <phoneticPr fontId="3"/>
  </si>
  <si>
    <t>清川村</t>
    <rPh sb="0" eb="3">
      <t>キヨカワムラ</t>
    </rPh>
    <phoneticPr fontId="3"/>
  </si>
  <si>
    <t>小田原市</t>
    <rPh sb="0" eb="4">
      <t>オダワラシ</t>
    </rPh>
    <phoneticPr fontId="3"/>
  </si>
  <si>
    <t>県西</t>
    <rPh sb="0" eb="2">
      <t>ケンセイ</t>
    </rPh>
    <phoneticPr fontId="3"/>
  </si>
  <si>
    <t>南足柄市</t>
    <rPh sb="0" eb="4">
      <t>ミナミアシガラシ</t>
    </rPh>
    <phoneticPr fontId="3"/>
  </si>
  <si>
    <t>中井町</t>
    <rPh sb="0" eb="3">
      <t>ナカイマチ</t>
    </rPh>
    <phoneticPr fontId="3"/>
  </si>
  <si>
    <t>大井町</t>
    <rPh sb="0" eb="2">
      <t>オオイ</t>
    </rPh>
    <rPh sb="2" eb="3">
      <t>マチ</t>
    </rPh>
    <phoneticPr fontId="3"/>
  </si>
  <si>
    <t>松田町</t>
    <rPh sb="0" eb="3">
      <t>マツダマチ</t>
    </rPh>
    <phoneticPr fontId="3"/>
  </si>
  <si>
    <t>山北町</t>
    <rPh sb="0" eb="3">
      <t>ヤマキタマチ</t>
    </rPh>
    <phoneticPr fontId="3"/>
  </si>
  <si>
    <t>開成町</t>
    <rPh sb="0" eb="3">
      <t>カイセイマチ</t>
    </rPh>
    <phoneticPr fontId="3"/>
  </si>
  <si>
    <t>箱根町</t>
    <rPh sb="0" eb="3">
      <t>ハコネマチ</t>
    </rPh>
    <phoneticPr fontId="3"/>
  </si>
  <si>
    <t>真鶴町</t>
    <rPh sb="0" eb="2">
      <t>マナヅル</t>
    </rPh>
    <rPh sb="2" eb="3">
      <t>マチ</t>
    </rPh>
    <phoneticPr fontId="3"/>
  </si>
  <si>
    <t>湯河原町</t>
    <rPh sb="0" eb="4">
      <t>ユガワラマチ</t>
    </rPh>
    <phoneticPr fontId="3"/>
  </si>
  <si>
    <t>就労継続支援Ａ型</t>
    <rPh sb="0" eb="4">
      <t>シュウロウケイゾク</t>
    </rPh>
    <rPh sb="4" eb="6">
      <t>シエン</t>
    </rPh>
    <rPh sb="7" eb="8">
      <t>ガタ</t>
    </rPh>
    <phoneticPr fontId="5"/>
  </si>
  <si>
    <t>　　　してください。</t>
    <phoneticPr fontId="5"/>
  </si>
  <si>
    <t>事業者番号</t>
    <rPh sb="0" eb="3">
      <t>ジギョウシャ</t>
    </rPh>
    <rPh sb="3" eb="5">
      <t>バンゴウ</t>
    </rPh>
    <phoneticPr fontId="3"/>
  </si>
  <si>
    <t>syakaisanka-cyousa@pref.kanagawa.lg.jp</t>
    <phoneticPr fontId="5"/>
  </si>
  <si>
    <t>　</t>
    <phoneticPr fontId="5"/>
  </si>
  <si>
    <t>新計算用</t>
    <rPh sb="0" eb="1">
      <t>シン</t>
    </rPh>
    <rPh sb="1" eb="3">
      <t>ケイサン</t>
    </rPh>
    <rPh sb="3" eb="4">
      <t>ヨウ</t>
    </rPh>
    <phoneticPr fontId="5"/>
  </si>
  <si>
    <t>年間の工賃支払総額（円）（Ａ）</t>
    <rPh sb="0" eb="2">
      <t>ネンカン</t>
    </rPh>
    <rPh sb="3" eb="5">
      <t>コウチン</t>
    </rPh>
    <rPh sb="5" eb="7">
      <t>シハライ</t>
    </rPh>
    <rPh sb="7" eb="9">
      <t>ソウガク</t>
    </rPh>
    <rPh sb="10" eb="11">
      <t>エン</t>
    </rPh>
    <phoneticPr fontId="5"/>
  </si>
  <si>
    <t>利用者延人数（Ｂ）</t>
    <rPh sb="0" eb="3">
      <t>リヨウシャ</t>
    </rPh>
    <rPh sb="3" eb="4">
      <t>エン</t>
    </rPh>
    <rPh sb="4" eb="6">
      <t>ニンズウ</t>
    </rPh>
    <phoneticPr fontId="5"/>
  </si>
  <si>
    <t>年間開所日数(Ｃ)</t>
    <rPh sb="0" eb="2">
      <t>ネンカン</t>
    </rPh>
    <rPh sb="2" eb="4">
      <t>カイショ</t>
    </rPh>
    <rPh sb="4" eb="6">
      <t>ニッスウ</t>
    </rPh>
    <phoneticPr fontId="3"/>
  </si>
  <si>
    <t>1日の平均利用者数（Ｄ）</t>
    <rPh sb="1" eb="2">
      <t>ニチ</t>
    </rPh>
    <rPh sb="3" eb="5">
      <t>ヘイキン</t>
    </rPh>
    <rPh sb="5" eb="7">
      <t>リヨウ</t>
    </rPh>
    <rPh sb="7" eb="8">
      <t>シャ</t>
    </rPh>
    <rPh sb="8" eb="9">
      <t>スウ</t>
    </rPh>
    <phoneticPr fontId="5"/>
  </si>
  <si>
    <t>年間開所月数(Ｅ)</t>
    <phoneticPr fontId="5"/>
  </si>
  <si>
    <t>（新計算式）
平均工賃</t>
    <rPh sb="1" eb="2">
      <t>シン</t>
    </rPh>
    <rPh sb="2" eb="5">
      <t>ケイサンシキ</t>
    </rPh>
    <rPh sb="7" eb="9">
      <t>ヘイキン</t>
    </rPh>
    <rPh sb="9" eb="11">
      <t>コウチン</t>
    </rPh>
    <phoneticPr fontId="5"/>
  </si>
  <si>
    <t>月額　(Ａ)÷(Ｄ)÷(Ｅ)</t>
    <rPh sb="0" eb="1">
      <t>ツキ</t>
    </rPh>
    <rPh sb="1" eb="2">
      <t>ガク</t>
    </rPh>
    <phoneticPr fontId="5"/>
  </si>
  <si>
    <t>林福連携</t>
    <rPh sb="0" eb="1">
      <t>ハヤシ</t>
    </rPh>
    <rPh sb="1" eb="2">
      <t>フク</t>
    </rPh>
    <rPh sb="2" eb="4">
      <t>レンケイ</t>
    </rPh>
    <phoneticPr fontId="3"/>
  </si>
  <si>
    <t>　（３）　新設</t>
    <rPh sb="5" eb="7">
      <t>シンセツ</t>
    </rPh>
    <phoneticPr fontId="3"/>
  </si>
  <si>
    <t>　（４）　事業所の主たる対象者</t>
    <rPh sb="5" eb="8">
      <t>ジギョウショ</t>
    </rPh>
    <rPh sb="9" eb="10">
      <t>シュ</t>
    </rPh>
    <rPh sb="12" eb="15">
      <t>タイショウシャ</t>
    </rPh>
    <phoneticPr fontId="3"/>
  </si>
  <si>
    <r>
      <t>　（１）　</t>
    </r>
    <r>
      <rPr>
        <b/>
        <sz val="12"/>
        <rFont val="ＭＳ Ｐゴシック"/>
        <family val="3"/>
        <charset val="128"/>
      </rPr>
      <t>【雇用型】</t>
    </r>
    <rPh sb="6" eb="9">
      <t>コヨウガタ</t>
    </rPh>
    <phoneticPr fontId="5"/>
  </si>
  <si>
    <t>賃金支払対象者数</t>
    <rPh sb="0" eb="2">
      <t>チンギン</t>
    </rPh>
    <rPh sb="2" eb="4">
      <t>シハラ</t>
    </rPh>
    <rPh sb="4" eb="7">
      <t>タイショウシャ</t>
    </rPh>
    <rPh sb="7" eb="8">
      <t>スウ</t>
    </rPh>
    <phoneticPr fontId="3"/>
  </si>
  <si>
    <t>賃金支払総額（円）</t>
    <rPh sb="0" eb="2">
      <t>チンギン</t>
    </rPh>
    <rPh sb="2" eb="4">
      <t>シハラ</t>
    </rPh>
    <rPh sb="4" eb="5">
      <t>ソウ</t>
    </rPh>
    <rPh sb="5" eb="6">
      <t>ガク</t>
    </rPh>
    <rPh sb="7" eb="8">
      <t>エン</t>
    </rPh>
    <phoneticPr fontId="3"/>
  </si>
  <si>
    <t>※延べ勤務日数・時間数とは、賃金支払対象者全員の日数・時間数を合計したものです。</t>
    <rPh sb="1" eb="2">
      <t>ノ</t>
    </rPh>
    <rPh sb="3" eb="5">
      <t>キンム</t>
    </rPh>
    <rPh sb="5" eb="7">
      <t>ニッスウ</t>
    </rPh>
    <rPh sb="8" eb="11">
      <t>ジカンスウ</t>
    </rPh>
    <rPh sb="14" eb="16">
      <t>チンギン</t>
    </rPh>
    <rPh sb="16" eb="18">
      <t>シハラ</t>
    </rPh>
    <rPh sb="18" eb="21">
      <t>タイショウシャ</t>
    </rPh>
    <rPh sb="21" eb="23">
      <t>ゼンイン</t>
    </rPh>
    <rPh sb="24" eb="26">
      <t>ニッスウ</t>
    </rPh>
    <rPh sb="27" eb="30">
      <t>ジカンスウ</t>
    </rPh>
    <rPh sb="31" eb="33">
      <t>ゴウケイ</t>
    </rPh>
    <phoneticPr fontId="5"/>
  </si>
  <si>
    <r>
      <t>　（２）　</t>
    </r>
    <r>
      <rPr>
        <b/>
        <sz val="12"/>
        <rFont val="ＭＳ Ｐゴシック"/>
        <family val="3"/>
        <charset val="128"/>
      </rPr>
      <t>【非雇用型】</t>
    </r>
    <rPh sb="6" eb="7">
      <t>ヒ</t>
    </rPh>
    <rPh sb="7" eb="10">
      <t>コヨウガタ</t>
    </rPh>
    <phoneticPr fontId="5"/>
  </si>
  <si>
    <t>利用者延人数（人日）</t>
    <rPh sb="7" eb="8">
      <t>ニン</t>
    </rPh>
    <rPh sb="8" eb="9">
      <t>ニチ</t>
    </rPh>
    <phoneticPr fontId="5"/>
  </si>
  <si>
    <t>開所日数（日）</t>
    <rPh sb="0" eb="2">
      <t>カイショ</t>
    </rPh>
    <rPh sb="2" eb="4">
      <t>ニッスウ</t>
    </rPh>
    <rPh sb="5" eb="6">
      <t>ニチ</t>
    </rPh>
    <phoneticPr fontId="3"/>
  </si>
  <si>
    <t>　（１） 農福連携の実施の有無</t>
    <rPh sb="5" eb="6">
      <t>ノウ</t>
    </rPh>
    <rPh sb="6" eb="7">
      <t>フク</t>
    </rPh>
    <rPh sb="7" eb="9">
      <t>レンケイ</t>
    </rPh>
    <rPh sb="10" eb="12">
      <t>ジッシ</t>
    </rPh>
    <rPh sb="13" eb="15">
      <t>ウム</t>
    </rPh>
    <phoneticPr fontId="5"/>
  </si>
  <si>
    <t>　イ　全体の就労支援事業収入のうち、農福連携に係る就労支援事業収入の割合</t>
    <rPh sb="3" eb="5">
      <t>ゼンタイ</t>
    </rPh>
    <rPh sb="6" eb="8">
      <t>シュウロウ</t>
    </rPh>
    <rPh sb="8" eb="10">
      <t>シエン</t>
    </rPh>
    <rPh sb="10" eb="12">
      <t>ジギョウ</t>
    </rPh>
    <rPh sb="12" eb="14">
      <t>シュウニュウ</t>
    </rPh>
    <rPh sb="18" eb="22">
      <t>ノウフクレンケイ</t>
    </rPh>
    <rPh sb="23" eb="24">
      <t>カカ</t>
    </rPh>
    <rPh sb="25" eb="27">
      <t>シュウロウ</t>
    </rPh>
    <rPh sb="27" eb="29">
      <t>シエン</t>
    </rPh>
    <rPh sb="29" eb="31">
      <t>ジギョウ</t>
    </rPh>
    <rPh sb="31" eb="33">
      <t>シュウニュウ</t>
    </rPh>
    <rPh sb="34" eb="36">
      <t>ワリアイ</t>
    </rPh>
    <phoneticPr fontId="5"/>
  </si>
  <si>
    <t>　（２） 水福連携の実施の有無</t>
    <rPh sb="5" eb="6">
      <t>スイ</t>
    </rPh>
    <rPh sb="6" eb="7">
      <t>フク</t>
    </rPh>
    <rPh sb="7" eb="9">
      <t>レンケイ</t>
    </rPh>
    <rPh sb="10" eb="12">
      <t>ジッシ</t>
    </rPh>
    <rPh sb="13" eb="15">
      <t>ウム</t>
    </rPh>
    <phoneticPr fontId="5"/>
  </si>
  <si>
    <t>　　※　（２）で「○」と回答した事業所のみ回答ください。</t>
    <rPh sb="21" eb="23">
      <t>カイトウ</t>
    </rPh>
    <phoneticPr fontId="5"/>
  </si>
  <si>
    <t>　イ　全体の就労支援事業収入のうち、水福連携に係る就労支援事業収入の割合</t>
    <rPh sb="3" eb="5">
      <t>ゼンタイ</t>
    </rPh>
    <rPh sb="6" eb="8">
      <t>シュウロウ</t>
    </rPh>
    <rPh sb="8" eb="10">
      <t>シエン</t>
    </rPh>
    <rPh sb="10" eb="12">
      <t>ジギョウ</t>
    </rPh>
    <rPh sb="12" eb="14">
      <t>シュウニュウ</t>
    </rPh>
    <rPh sb="18" eb="19">
      <t>ミズ</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</si>
  <si>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（３） 林福連携の実施の有無</t>
    <rPh sb="5" eb="6">
      <t>ハヤシ</t>
    </rPh>
    <rPh sb="6" eb="7">
      <t>フク</t>
    </rPh>
    <rPh sb="7" eb="9">
      <t>レンケイ</t>
    </rPh>
    <rPh sb="10" eb="12">
      <t>ジッシ</t>
    </rPh>
    <rPh sb="13" eb="15">
      <t>ウム</t>
    </rPh>
    <phoneticPr fontId="5"/>
  </si>
  <si>
    <t>　　※　（３）で「○」と回答した事業所のみ回答ください。</t>
    <rPh sb="21" eb="23">
      <t>カイトウ</t>
    </rPh>
    <phoneticPr fontId="5"/>
  </si>
  <si>
    <t>　イ　全体の就労支援事業収入のうち、林福連携に係る就労支援事業収入の割合</t>
    <rPh sb="3" eb="5">
      <t>ゼンタイ</t>
    </rPh>
    <rPh sb="6" eb="8">
      <t>シュウロウ</t>
    </rPh>
    <rPh sb="8" eb="10">
      <t>シエン</t>
    </rPh>
    <rPh sb="10" eb="12">
      <t>ジギョウ</t>
    </rPh>
    <rPh sb="12" eb="14">
      <t>シュウニュウ</t>
    </rPh>
    <rPh sb="18" eb="19">
      <t>ハヤシ</t>
    </rPh>
    <rPh sb="19" eb="20">
      <t>フク</t>
    </rPh>
    <rPh sb="20" eb="22">
      <t>レンケイ</t>
    </rPh>
    <rPh sb="23" eb="24">
      <t>カカ</t>
    </rPh>
    <rPh sb="25" eb="27">
      <t>シュウロウ</t>
    </rPh>
    <rPh sb="27" eb="29">
      <t>シエン</t>
    </rPh>
    <rPh sb="29" eb="31">
      <t>ジギョウ</t>
    </rPh>
    <rPh sb="31" eb="33">
      <t>シュウニュウ</t>
    </rPh>
    <rPh sb="34" eb="36">
      <t>ワリアイ</t>
    </rPh>
    <phoneticPr fontId="5"/>
  </si>
  <si>
    <t>　（４） 在宅で行う訓練及び支援の実施</t>
    <rPh sb="5" eb="7">
      <t>ザイタク</t>
    </rPh>
    <rPh sb="8" eb="9">
      <t>オコナ</t>
    </rPh>
    <rPh sb="10" eb="12">
      <t>クンレン</t>
    </rPh>
    <rPh sb="12" eb="13">
      <t>オヨ</t>
    </rPh>
    <rPh sb="14" eb="16">
      <t>シエン</t>
    </rPh>
    <rPh sb="17" eb="19">
      <t>ジッシ</t>
    </rPh>
    <phoneticPr fontId="5"/>
  </si>
  <si>
    <t>　　※　（４）で「○」と回答した場合のみ回答ください。</t>
    <phoneticPr fontId="5"/>
  </si>
  <si>
    <t>①都道府県名</t>
    <rPh sb="1" eb="5">
      <t>トドウフケン</t>
    </rPh>
    <rPh sb="5" eb="6">
      <t>メイ</t>
    </rPh>
    <phoneticPr fontId="3"/>
  </si>
  <si>
    <t>水福連携</t>
    <rPh sb="0" eb="1">
      <t>スイ</t>
    </rPh>
    <rPh sb="1" eb="2">
      <t>フク</t>
    </rPh>
    <rPh sb="2" eb="4">
      <t>レンケイ</t>
    </rPh>
    <phoneticPr fontId="3"/>
  </si>
  <si>
    <t>㉕実施状況</t>
    <rPh sb="1" eb="3">
      <t>ジッシ</t>
    </rPh>
    <rPh sb="3" eb="5">
      <t>ジョウキョウ</t>
    </rPh>
    <phoneticPr fontId="3"/>
  </si>
  <si>
    <t>事業者番号</t>
    <rPh sb="0" eb="3">
      <t>ジギョウシャ</t>
    </rPh>
    <rPh sb="3" eb="5">
      <t>バンゴウ</t>
    </rPh>
    <phoneticPr fontId="5"/>
  </si>
  <si>
    <t>株式・合名・合資・合同会社</t>
    <rPh sb="0" eb="2">
      <t>カブシキ</t>
    </rPh>
    <rPh sb="3" eb="5">
      <t>ゴウメイ</t>
    </rPh>
    <rPh sb="6" eb="8">
      <t>ゴウシ</t>
    </rPh>
    <rPh sb="9" eb="11">
      <t>ゴウドウ</t>
    </rPh>
    <rPh sb="11" eb="13">
      <t>ガイシャ</t>
    </rPh>
    <phoneticPr fontId="5"/>
  </si>
  <si>
    <t>特定非営利活動法人（NPO）</t>
    <rPh sb="0" eb="2">
      <t>トクテイ</t>
    </rPh>
    <rPh sb="2" eb="5">
      <t>ヒエイリ</t>
    </rPh>
    <rPh sb="5" eb="7">
      <t>カツドウ</t>
    </rPh>
    <rPh sb="7" eb="9">
      <t>ホウジン</t>
    </rPh>
    <phoneticPr fontId="5"/>
  </si>
  <si>
    <t>その他（社団・財団・農協・生協等）</t>
    <rPh sb="2" eb="3">
      <t>タ</t>
    </rPh>
    <rPh sb="4" eb="6">
      <t>シャダン</t>
    </rPh>
    <rPh sb="7" eb="9">
      <t>ザイダン</t>
    </rPh>
    <rPh sb="10" eb="12">
      <t>ノウキョウ</t>
    </rPh>
    <rPh sb="13" eb="16">
      <t>セイキョウナド</t>
    </rPh>
    <phoneticPr fontId="5"/>
  </si>
  <si>
    <t>神奈川県</t>
    <rPh sb="0" eb="4">
      <t>カナガワケン</t>
    </rPh>
    <phoneticPr fontId="5"/>
  </si>
  <si>
    <t>合資会社かながわ</t>
    <rPh sb="0" eb="2">
      <t>ゴウシ</t>
    </rPh>
    <rPh sb="2" eb="4">
      <t>ガイシャ</t>
    </rPh>
    <phoneticPr fontId="5"/>
  </si>
  <si>
    <t>045-×××-△△△△</t>
  </si>
  <si>
    <t>１　賃金（工賃）の計算方法について</t>
    <rPh sb="2" eb="4">
      <t>チンギン</t>
    </rPh>
    <rPh sb="5" eb="7">
      <t>コウチン</t>
    </rPh>
    <rPh sb="9" eb="11">
      <t>ケイサン</t>
    </rPh>
    <rPh sb="11" eb="13">
      <t>ホウホウ</t>
    </rPh>
    <phoneticPr fontId="5"/>
  </si>
  <si>
    <t>①</t>
    <phoneticPr fontId="5"/>
  </si>
  <si>
    <t>②</t>
    <phoneticPr fontId="5"/>
  </si>
  <si>
    <t>③</t>
    <phoneticPr fontId="5"/>
  </si>
  <si>
    <t>　工賃、賃金、給与、手当、賞与、その他の名称を問わず、事業者が利用者に支払う全てのものとなります。
　ただし、交通費等の実費が支給されている場合など、工賃（賃金）に含むことが適当でないものは除外してください。</t>
    <rPh sb="38" eb="39">
      <t>スベ</t>
    </rPh>
    <phoneticPr fontId="5"/>
  </si>
  <si>
    <t>④</t>
    <phoneticPr fontId="5"/>
  </si>
  <si>
    <t>　計算方法等については、「就労移行支援事業、就労継続支援事業(Ａ型、Ｂ型)における留意事項について」（平成19年４月２日付障障発第0402001号厚生労働省社会・援護局障害保健福祉部障害福祉課長通知）の「３ 工賃(賃金)実績報告について」をご参照ください。
　特に、賃金の算定における月額と時間額の「対象者延人数」については、定義が異なりますのでご留意ください。</t>
    <phoneticPr fontId="5"/>
  </si>
  <si>
    <t>⑤</t>
    <phoneticPr fontId="5"/>
  </si>
  <si>
    <t>　工賃（賃金）の算定に当たっては、月途中からの利用開始者及び月途中での利用終了者・月途中で入退院した利用者について、算定から除外してください。</t>
    <rPh sb="1" eb="3">
      <t>コウチン</t>
    </rPh>
    <phoneticPr fontId="5"/>
  </si>
  <si>
    <t>⑥</t>
    <phoneticPr fontId="5"/>
  </si>
  <si>
    <t>⑦</t>
    <phoneticPr fontId="5"/>
  </si>
  <si>
    <t>　暫定支給決定利用者は、利用者に含めません。</t>
    <phoneticPr fontId="5"/>
  </si>
  <si>
    <t>⑧</t>
    <phoneticPr fontId="5"/>
  </si>
  <si>
    <t>　毎月の作業実績により工賃額が変動する出来高払いである場合は、その出来高払いされた額を「月給」として算出し、当該月に支払われた工賃支払総額に含めてください。</t>
    <phoneticPr fontId="5"/>
  </si>
  <si>
    <t>⑨</t>
    <phoneticPr fontId="5"/>
  </si>
  <si>
    <r>
      <t>　</t>
    </r>
    <r>
      <rPr>
        <u/>
        <sz val="12"/>
        <color theme="1"/>
        <rFont val="ＭＳ Ｐゴシック"/>
        <family val="3"/>
        <charset val="128"/>
        <scheme val="minor"/>
      </rPr>
      <t>工賃とは別に賞与等を支払っている場合であっても、同一人に支払っている場合は１人として計算してください</t>
    </r>
    <r>
      <rPr>
        <sz val="12"/>
        <color theme="1"/>
        <rFont val="ＭＳ Ｐゴシック"/>
        <family val="3"/>
        <charset val="128"/>
        <scheme val="minor"/>
      </rPr>
      <t>。工賃と賞与でそれぞれ１名として、計２名とは計算しません。</t>
    </r>
    <phoneticPr fontId="5"/>
  </si>
  <si>
    <t>２　その他留意事項</t>
    <rPh sb="4" eb="5">
      <t>タ</t>
    </rPh>
    <rPh sb="5" eb="7">
      <t>リュウイ</t>
    </rPh>
    <rPh sb="7" eb="9">
      <t>ジコウ</t>
    </rPh>
    <phoneticPr fontId="5"/>
  </si>
  <si>
    <t>多機能型事業所については、それぞれの事業毎に記載してください。ただし、生活介護等対象となっていない事業所との多機能型については、対象部分のみの記載となります。</t>
    <phoneticPr fontId="5"/>
  </si>
  <si>
    <t>指定障害者支援施設等が行う就労継続支援、基準該当就労継続支援B 型事業所も報告対象となります。</t>
    <phoneticPr fontId="5"/>
  </si>
  <si>
    <t>主従については、事業所ごとに平均を算出するため、主たる事業所の名前で集約して提出してください。</t>
    <phoneticPr fontId="5"/>
  </si>
  <si>
    <t>令和７年度工賃実績等報告書　記載に係る留意事項</t>
    <rPh sb="0" eb="2">
      <t>レイワ</t>
    </rPh>
    <rPh sb="3" eb="5">
      <t>ネンド</t>
    </rPh>
    <rPh sb="5" eb="7">
      <t>コウチン</t>
    </rPh>
    <rPh sb="7" eb="9">
      <t>ジッセキ</t>
    </rPh>
    <rPh sb="9" eb="10">
      <t>トウ</t>
    </rPh>
    <rPh sb="10" eb="12">
      <t>ホウコク</t>
    </rPh>
    <rPh sb="12" eb="13">
      <t>ショ</t>
    </rPh>
    <rPh sb="14" eb="16">
      <t>キサイ</t>
    </rPh>
    <rPh sb="17" eb="18">
      <t>カカ</t>
    </rPh>
    <rPh sb="19" eb="21">
      <t>リュウイ</t>
    </rPh>
    <rPh sb="21" eb="23">
      <t>ジコウ</t>
    </rPh>
    <phoneticPr fontId="5"/>
  </si>
  <si>
    <r>
      <t>　各事業者が、令和７年４月１日から令和８年３月31日までの期間に、利用者に支払ったあらゆる形態の工賃（賃金）とします。（基本報酬の算定に令和６年度の実績を用いていない事業所におかれましても、必ず</t>
    </r>
    <r>
      <rPr>
        <b/>
        <u/>
        <sz val="12"/>
        <color theme="1"/>
        <rFont val="ＭＳ Ｐゴシック"/>
        <family val="3"/>
        <charset val="128"/>
        <scheme val="minor"/>
      </rPr>
      <t>令和７年度の工賃実績</t>
    </r>
    <r>
      <rPr>
        <sz val="12"/>
        <color theme="1"/>
        <rFont val="ＭＳ Ｐゴシック"/>
        <family val="3"/>
        <charset val="128"/>
        <scheme val="minor"/>
      </rPr>
      <t>を御報告ください。）</t>
    </r>
    <rPh sb="1" eb="2">
      <t>カク</t>
    </rPh>
    <rPh sb="2" eb="4">
      <t>ジギョウ</t>
    </rPh>
    <rPh sb="4" eb="5">
      <t>シャ</t>
    </rPh>
    <rPh sb="7" eb="9">
      <t>レイワ</t>
    </rPh>
    <rPh sb="10" eb="11">
      <t>ネン</t>
    </rPh>
    <rPh sb="11" eb="12">
      <t>ヘイネン</t>
    </rPh>
    <rPh sb="14" eb="15">
      <t>ニチ</t>
    </rPh>
    <rPh sb="17" eb="19">
      <t>レイワ</t>
    </rPh>
    <rPh sb="25" eb="26">
      <t>ニチ</t>
    </rPh>
    <rPh sb="51" eb="53">
      <t>チンギン</t>
    </rPh>
    <rPh sb="60" eb="62">
      <t>キホン</t>
    </rPh>
    <rPh sb="62" eb="64">
      <t>ホウシュウ</t>
    </rPh>
    <rPh sb="65" eb="67">
      <t>サンテイ</t>
    </rPh>
    <rPh sb="68" eb="70">
      <t>レイワ</t>
    </rPh>
    <rPh sb="71" eb="73">
      <t>ネンド</t>
    </rPh>
    <rPh sb="74" eb="76">
      <t>ジッセキ</t>
    </rPh>
    <rPh sb="77" eb="78">
      <t>モチ</t>
    </rPh>
    <rPh sb="83" eb="86">
      <t>ジギョウショ</t>
    </rPh>
    <rPh sb="95" eb="96">
      <t>カナラ</t>
    </rPh>
    <rPh sb="97" eb="99">
      <t>レイワ</t>
    </rPh>
    <rPh sb="100" eb="102">
      <t>ネンド</t>
    </rPh>
    <rPh sb="103" eb="105">
      <t>コウチン</t>
    </rPh>
    <rPh sb="105" eb="107">
      <t>ジッセキ</t>
    </rPh>
    <rPh sb="108" eb="111">
      <t>ゴホウコク</t>
    </rPh>
    <phoneticPr fontId="5"/>
  </si>
  <si>
    <t>　月別の工賃（賃金）支払総額（円）は、利用（勤務）した月の欄ではなく、工賃（賃金）を実際に支払った月の欄に記載してください。
　【例】令和７年４月に利用（勤務）した分の工賃（賃金）を令和７年６月に支払った場合
　　　　　　→　令和７年６月の欄に記載</t>
    <rPh sb="1" eb="3">
      <t>ツキベツ</t>
    </rPh>
    <rPh sb="7" eb="9">
      <t>チンギン</t>
    </rPh>
    <rPh sb="19" eb="21">
      <t>リヨウ</t>
    </rPh>
    <rPh sb="22" eb="24">
      <t>キンム</t>
    </rPh>
    <rPh sb="27" eb="28">
      <t>ツキ</t>
    </rPh>
    <rPh sb="29" eb="30">
      <t>ラン</t>
    </rPh>
    <rPh sb="35" eb="37">
      <t>コウチン</t>
    </rPh>
    <rPh sb="38" eb="40">
      <t>チンギン</t>
    </rPh>
    <rPh sb="42" eb="44">
      <t>ジッサイ</t>
    </rPh>
    <rPh sb="45" eb="47">
      <t>シハラ</t>
    </rPh>
    <rPh sb="49" eb="50">
      <t>ツキ</t>
    </rPh>
    <rPh sb="51" eb="52">
      <t>ラン</t>
    </rPh>
    <rPh sb="53" eb="55">
      <t>キサイ</t>
    </rPh>
    <rPh sb="65" eb="66">
      <t>レイ</t>
    </rPh>
    <rPh sb="67" eb="69">
      <t>レイワ</t>
    </rPh>
    <rPh sb="70" eb="71">
      <t>ネン</t>
    </rPh>
    <rPh sb="72" eb="73">
      <t>ガツ</t>
    </rPh>
    <rPh sb="74" eb="76">
      <t>リヨウ</t>
    </rPh>
    <rPh sb="77" eb="79">
      <t>キンム</t>
    </rPh>
    <rPh sb="82" eb="83">
      <t>ブン</t>
    </rPh>
    <rPh sb="84" eb="86">
      <t>コウチン</t>
    </rPh>
    <rPh sb="87" eb="89">
      <t>チンギン</t>
    </rPh>
    <rPh sb="91" eb="93">
      <t>レイワ</t>
    </rPh>
    <rPh sb="94" eb="95">
      <t>ネン</t>
    </rPh>
    <rPh sb="96" eb="97">
      <t>ガツ</t>
    </rPh>
    <rPh sb="98" eb="100">
      <t>シハラ</t>
    </rPh>
    <rPh sb="102" eb="104">
      <t>バアイ</t>
    </rPh>
    <rPh sb="113" eb="115">
      <t>レイワ</t>
    </rPh>
    <rPh sb="116" eb="117">
      <t>ネン</t>
    </rPh>
    <rPh sb="118" eb="119">
      <t>ガツ</t>
    </rPh>
    <rPh sb="120" eb="121">
      <t>ラン</t>
    </rPh>
    <rPh sb="122" eb="124">
      <t>キサイ</t>
    </rPh>
    <phoneticPr fontId="5"/>
  </si>
  <si>
    <t>令　和　７　年　度　工　賃　実　績　等　報　告　書</t>
    <rPh sb="0" eb="1">
      <t>レイ</t>
    </rPh>
    <rPh sb="2" eb="3">
      <t>ワ</t>
    </rPh>
    <rPh sb="6" eb="7">
      <t>トシ</t>
    </rPh>
    <rPh sb="8" eb="9">
      <t>ド</t>
    </rPh>
    <rPh sb="10" eb="11">
      <t>コウ</t>
    </rPh>
    <rPh sb="12" eb="13">
      <t>チン</t>
    </rPh>
    <rPh sb="14" eb="15">
      <t>ジツ</t>
    </rPh>
    <rPh sb="16" eb="17">
      <t>イサオ</t>
    </rPh>
    <rPh sb="18" eb="19">
      <t>トウ</t>
    </rPh>
    <rPh sb="20" eb="21">
      <t>ホウ</t>
    </rPh>
    <rPh sb="22" eb="23">
      <t>コク</t>
    </rPh>
    <rPh sb="24" eb="25">
      <t>ショ</t>
    </rPh>
    <phoneticPr fontId="3"/>
  </si>
  <si>
    <t>　（５）　令和７年４月１日から令和８年３月31日までの間に事業所の名称を変更した場合については、変更前と変更後の名称を記載</t>
    <rPh sb="5" eb="7">
      <t>レイワ</t>
    </rPh>
    <rPh sb="8" eb="9">
      <t>ネン</t>
    </rPh>
    <rPh sb="10" eb="11">
      <t>ガツ</t>
    </rPh>
    <rPh sb="12" eb="13">
      <t>ニチ</t>
    </rPh>
    <rPh sb="15" eb="17">
      <t>レイワ</t>
    </rPh>
    <rPh sb="18" eb="19">
      <t>ネン</t>
    </rPh>
    <rPh sb="20" eb="21">
      <t>ガツ</t>
    </rPh>
    <rPh sb="23" eb="24">
      <t>ニチ</t>
    </rPh>
    <rPh sb="27" eb="28">
      <t>アイダ</t>
    </rPh>
    <rPh sb="29" eb="32">
      <t>ジギョウショ</t>
    </rPh>
    <rPh sb="33" eb="35">
      <t>メイショウ</t>
    </rPh>
    <rPh sb="36" eb="38">
      <t>ヘンコウ</t>
    </rPh>
    <rPh sb="40" eb="42">
      <t>バアイ</t>
    </rPh>
    <rPh sb="48" eb="50">
      <t>ヘンコウ</t>
    </rPh>
    <rPh sb="50" eb="51">
      <t>マエ</t>
    </rPh>
    <rPh sb="52" eb="54">
      <t>ヘンコウ</t>
    </rPh>
    <rPh sb="54" eb="55">
      <t>ゴ</t>
    </rPh>
    <rPh sb="56" eb="58">
      <t>メイショウ</t>
    </rPh>
    <rPh sb="59" eb="61">
      <t>キサイ</t>
    </rPh>
    <phoneticPr fontId="5"/>
  </si>
  <si>
    <t>　　ア　令和７年度賃金支払状況</t>
    <rPh sb="4" eb="6">
      <t>レイワ</t>
    </rPh>
    <rPh sb="7" eb="9">
      <t>ネンド</t>
    </rPh>
    <rPh sb="9" eb="11">
      <t>チンギン</t>
    </rPh>
    <rPh sb="11" eb="13">
      <t>シハライ</t>
    </rPh>
    <rPh sb="13" eb="15">
      <t>ジョウキョウ</t>
    </rPh>
    <phoneticPr fontId="3"/>
  </si>
  <si>
    <t>　　イ　【雇用型】令和７年度平均賃金実績</t>
    <rPh sb="5" eb="8">
      <t>コヨウガタ</t>
    </rPh>
    <rPh sb="9" eb="11">
      <t>レイワ</t>
    </rPh>
    <rPh sb="12" eb="14">
      <t>ネンド</t>
    </rPh>
    <rPh sb="14" eb="16">
      <t>ヘイキン</t>
    </rPh>
    <rPh sb="16" eb="18">
      <t>チンギン</t>
    </rPh>
    <rPh sb="18" eb="20">
      <t>ジッセキ</t>
    </rPh>
    <phoneticPr fontId="5"/>
  </si>
  <si>
    <t>２　令和７年度工賃（賃金）実績等</t>
    <rPh sb="2" eb="4">
      <t>レイワ</t>
    </rPh>
    <rPh sb="5" eb="7">
      <t>ネンド</t>
    </rPh>
    <rPh sb="7" eb="9">
      <t>コウチン</t>
    </rPh>
    <rPh sb="10" eb="12">
      <t>チンギン</t>
    </rPh>
    <rPh sb="13" eb="15">
      <t>ジッセキ</t>
    </rPh>
    <rPh sb="15" eb="16">
      <t>トウ</t>
    </rPh>
    <phoneticPr fontId="5"/>
  </si>
  <si>
    <t>　　ア　令和７年度工賃支払状況</t>
    <rPh sb="4" eb="6">
      <t>レイワ</t>
    </rPh>
    <rPh sb="7" eb="9">
      <t>ネンド</t>
    </rPh>
    <rPh sb="9" eb="11">
      <t>コウチン</t>
    </rPh>
    <rPh sb="11" eb="13">
      <t>シハライ</t>
    </rPh>
    <rPh sb="13" eb="15">
      <t>ジョウキョウ</t>
    </rPh>
    <phoneticPr fontId="3"/>
  </si>
  <si>
    <t>　　イ　【非雇用型】令和７年度平均工賃実績</t>
    <rPh sb="5" eb="6">
      <t>ヒ</t>
    </rPh>
    <rPh sb="6" eb="9">
      <t>コヨウガタ</t>
    </rPh>
    <rPh sb="10" eb="12">
      <t>レイワ</t>
    </rPh>
    <rPh sb="13" eb="15">
      <t>ネンド</t>
    </rPh>
    <rPh sb="15" eb="17">
      <t>ヘイキン</t>
    </rPh>
    <rPh sb="17" eb="19">
      <t>コウチン</t>
    </rPh>
    <rPh sb="19" eb="21">
      <t>ジッセキ</t>
    </rPh>
    <phoneticPr fontId="5"/>
  </si>
  <si>
    <t>　ア　令和７年度農福連携の新規実施の有無</t>
    <rPh sb="3" eb="5">
      <t>レイワ</t>
    </rPh>
    <rPh sb="6" eb="8">
      <t>ネンド</t>
    </rPh>
    <rPh sb="8" eb="9">
      <t>ノウ</t>
    </rPh>
    <rPh sb="9" eb="10">
      <t>フク</t>
    </rPh>
    <rPh sb="10" eb="12">
      <t>レンケイ</t>
    </rPh>
    <rPh sb="13" eb="15">
      <t>シンキ</t>
    </rPh>
    <rPh sb="15" eb="17">
      <t>ジッシ</t>
    </rPh>
    <rPh sb="18" eb="20">
      <t>ウム</t>
    </rPh>
    <phoneticPr fontId="5"/>
  </si>
  <si>
    <t>　　※　令和７年度に農福連携に係る生産活動を新たに開始した場合は、○を選択してください。（水福連携、林福連携を除く）</t>
    <rPh sb="4" eb="6">
      <t>レイワ</t>
    </rPh>
    <rPh sb="7" eb="9">
      <t>ネンド</t>
    </rPh>
    <rPh sb="10" eb="14">
      <t>ノウフクレンケイ</t>
    </rPh>
    <rPh sb="15" eb="16">
      <t>カカ</t>
    </rPh>
    <rPh sb="17" eb="19">
      <t>セイサン</t>
    </rPh>
    <rPh sb="19" eb="21">
      <t>カツドウ</t>
    </rPh>
    <rPh sb="22" eb="23">
      <t>アラ</t>
    </rPh>
    <rPh sb="25" eb="27">
      <t>カイシ</t>
    </rPh>
    <rPh sb="29" eb="31">
      <t>バアイ</t>
    </rPh>
    <rPh sb="35" eb="37">
      <t>センタク</t>
    </rPh>
    <rPh sb="45" eb="46">
      <t>スイ</t>
    </rPh>
    <rPh sb="46" eb="47">
      <t>フク</t>
    </rPh>
    <rPh sb="47" eb="49">
      <t>レンケイ</t>
    </rPh>
    <rPh sb="50" eb="51">
      <t>リン</t>
    </rPh>
    <rPh sb="51" eb="52">
      <t>フク</t>
    </rPh>
    <rPh sb="52" eb="54">
      <t>レンケイ</t>
    </rPh>
    <rPh sb="55" eb="56">
      <t>ノゾ</t>
    </rPh>
    <phoneticPr fontId="5"/>
  </si>
  <si>
    <t>　ア　令和７年度水福連携の新規実施の有無</t>
    <rPh sb="3" eb="5">
      <t>レイワ</t>
    </rPh>
    <rPh sb="6" eb="8">
      <t>ネンド</t>
    </rPh>
    <rPh sb="8" eb="9">
      <t>スイ</t>
    </rPh>
    <rPh sb="9" eb="10">
      <t>フク</t>
    </rPh>
    <rPh sb="10" eb="12">
      <t>レンケイ</t>
    </rPh>
    <rPh sb="13" eb="15">
      <t>シンキ</t>
    </rPh>
    <rPh sb="15" eb="17">
      <t>ジッシ</t>
    </rPh>
    <rPh sb="18" eb="20">
      <t>ウム</t>
    </rPh>
    <phoneticPr fontId="5"/>
  </si>
  <si>
    <t>　　※　令和７年度に水福連携に係る生産活動を新たに開始した場合は、○を選択してください。（農福連携、林福連携を除く）</t>
    <rPh sb="4" eb="6">
      <t>レイワ</t>
    </rPh>
    <rPh sb="7" eb="9">
      <t>ネンド</t>
    </rPh>
    <rPh sb="10" eb="11">
      <t>ミズ</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リン</t>
    </rPh>
    <phoneticPr fontId="5"/>
  </si>
  <si>
    <t>　ア　令和７年度林福連携の新規実施の有無</t>
    <rPh sb="3" eb="5">
      <t>レイワ</t>
    </rPh>
    <rPh sb="6" eb="8">
      <t>ネンド</t>
    </rPh>
    <rPh sb="8" eb="9">
      <t>ハヤシ</t>
    </rPh>
    <rPh sb="9" eb="10">
      <t>フク</t>
    </rPh>
    <rPh sb="10" eb="12">
      <t>レンケイ</t>
    </rPh>
    <rPh sb="13" eb="15">
      <t>シンキ</t>
    </rPh>
    <rPh sb="15" eb="17">
      <t>ジッシ</t>
    </rPh>
    <rPh sb="18" eb="20">
      <t>ウム</t>
    </rPh>
    <phoneticPr fontId="5"/>
  </si>
  <si>
    <t>令和８年３月31日時点の運営規程において在宅で実施する訓練及び支援内容が明記されている場合は、○を選択してください。</t>
    <rPh sb="0" eb="2">
      <t>レイワ</t>
    </rPh>
    <rPh sb="3" eb="4">
      <t>ネン</t>
    </rPh>
    <rPh sb="5" eb="6">
      <t>ガツ</t>
    </rPh>
    <rPh sb="8" eb="9">
      <t>ニチ</t>
    </rPh>
    <rPh sb="9" eb="11">
      <t>ジテン</t>
    </rPh>
    <rPh sb="12" eb="14">
      <t>ウンエイ</t>
    </rPh>
    <rPh sb="14" eb="16">
      <t>キテイ</t>
    </rPh>
    <rPh sb="20" eb="22">
      <t>ザイタク</t>
    </rPh>
    <rPh sb="23" eb="25">
      <t>ジッシ</t>
    </rPh>
    <rPh sb="27" eb="29">
      <t>クンレン</t>
    </rPh>
    <rPh sb="29" eb="30">
      <t>オヨ</t>
    </rPh>
    <rPh sb="31" eb="33">
      <t>シエン</t>
    </rPh>
    <rPh sb="33" eb="35">
      <t>ナイヨウ</t>
    </rPh>
    <rPh sb="36" eb="38">
      <t>メイキ</t>
    </rPh>
    <rPh sb="43" eb="45">
      <t>バアイ</t>
    </rPh>
    <rPh sb="49" eb="51">
      <t>センタク</t>
    </rPh>
    <phoneticPr fontId="5"/>
  </si>
  <si>
    <t>　ア　令和８年３月の実利用者数に占める、在宅利用者の割合</t>
    <rPh sb="3" eb="5">
      <t>レイワ</t>
    </rPh>
    <rPh sb="6" eb="7">
      <t>ネン</t>
    </rPh>
    <rPh sb="8" eb="9">
      <t>ガツ</t>
    </rPh>
    <rPh sb="10" eb="11">
      <t>ジツ</t>
    </rPh>
    <rPh sb="11" eb="14">
      <t>リヨウシャ</t>
    </rPh>
    <rPh sb="14" eb="15">
      <t>スウ</t>
    </rPh>
    <rPh sb="16" eb="17">
      <t>シ</t>
    </rPh>
    <rPh sb="20" eb="22">
      <t>ザイタク</t>
    </rPh>
    <rPh sb="22" eb="25">
      <t>リヨウシャ</t>
    </rPh>
    <rPh sb="26" eb="28">
      <t>ワリアイ</t>
    </rPh>
    <phoneticPr fontId="5"/>
  </si>
  <si>
    <t>　令和７年度に新設した事業所は○印を入力してください。</t>
    <rPh sb="1" eb="3">
      <t>レイワ</t>
    </rPh>
    <rPh sb="4" eb="6">
      <t>ネンド</t>
    </rPh>
    <rPh sb="7" eb="9">
      <t>シンセツ</t>
    </rPh>
    <rPh sb="11" eb="14">
      <t>ジギョウショ</t>
    </rPh>
    <rPh sb="16" eb="17">
      <t>シルシ</t>
    </rPh>
    <rPh sb="18" eb="20">
      <t>ニュウリョク</t>
    </rPh>
    <phoneticPr fontId="5"/>
  </si>
  <si>
    <t>　　※　令和７年度に林福連携に係る生産活動を新たに開始した場合は、○を選択してください。（農福連携、水福連携を除く）</t>
    <rPh sb="4" eb="6">
      <t>レイワ</t>
    </rPh>
    <rPh sb="7" eb="9">
      <t>ネンド</t>
    </rPh>
    <rPh sb="10" eb="11">
      <t>ハヤシ</t>
    </rPh>
    <rPh sb="11" eb="12">
      <t>フク</t>
    </rPh>
    <rPh sb="12" eb="14">
      <t>レンケイ</t>
    </rPh>
    <rPh sb="15" eb="16">
      <t>カカ</t>
    </rPh>
    <rPh sb="17" eb="19">
      <t>セイサン</t>
    </rPh>
    <rPh sb="19" eb="21">
      <t>カツドウ</t>
    </rPh>
    <rPh sb="22" eb="23">
      <t>アラ</t>
    </rPh>
    <rPh sb="25" eb="27">
      <t>カイシ</t>
    </rPh>
    <rPh sb="29" eb="31">
      <t>バアイ</t>
    </rPh>
    <rPh sb="35" eb="37">
      <t>センタク</t>
    </rPh>
    <rPh sb="45" eb="46">
      <t>ノウ</t>
    </rPh>
    <rPh sb="50" eb="51">
      <t>スイ</t>
    </rPh>
    <phoneticPr fontId="5"/>
  </si>
  <si>
    <t>１　令和８年３月31日時点における事業所情報</t>
    <rPh sb="2" eb="4">
      <t>レイワ</t>
    </rPh>
    <rPh sb="5" eb="6">
      <t>ネン</t>
    </rPh>
    <rPh sb="6" eb="7">
      <t>ヘイネン</t>
    </rPh>
    <rPh sb="7" eb="8">
      <t>ガツ</t>
    </rPh>
    <rPh sb="10" eb="11">
      <t>ニチ</t>
    </rPh>
    <rPh sb="11" eb="13">
      <t>ジテン</t>
    </rPh>
    <rPh sb="17" eb="20">
      <t>ジギョウショ</t>
    </rPh>
    <rPh sb="20" eb="22">
      <t>ジョウホウ</t>
    </rPh>
    <phoneticPr fontId="5"/>
  </si>
  <si>
    <t>※ 令和８年３月31日時点</t>
    <rPh sb="2" eb="4">
      <t>レイワ</t>
    </rPh>
    <rPh sb="5" eb="6">
      <t>ネン</t>
    </rPh>
    <rPh sb="7" eb="8">
      <t>ガツ</t>
    </rPh>
    <rPh sb="10" eb="11">
      <t>ニチ</t>
    </rPh>
    <rPh sb="11" eb="13">
      <t>ジテン</t>
    </rPh>
    <phoneticPr fontId="5"/>
  </si>
  <si>
    <t>　令和８年３月の実利用者数に占める、常時（利用日数のうち概ね６割程度以上）在宅で実施する訓練及び支援を受けている実利用者数の割合を記載してください。</t>
    <rPh sb="1" eb="3">
      <t>レイワ</t>
    </rPh>
    <rPh sb="4" eb="5">
      <t>ネン</t>
    </rPh>
    <rPh sb="6" eb="7">
      <t>ガツ</t>
    </rPh>
    <rPh sb="8" eb="9">
      <t>ジツ</t>
    </rPh>
    <rPh sb="9" eb="12">
      <t>リヨウシャ</t>
    </rPh>
    <rPh sb="12" eb="13">
      <t>スウ</t>
    </rPh>
    <rPh sb="14" eb="15">
      <t>シ</t>
    </rPh>
    <rPh sb="18" eb="20">
      <t>ジョウジ</t>
    </rPh>
    <rPh sb="21" eb="23">
      <t>リヨウ</t>
    </rPh>
    <rPh sb="23" eb="25">
      <t>ニッスウ</t>
    </rPh>
    <rPh sb="28" eb="29">
      <t>オオム</t>
    </rPh>
    <rPh sb="31" eb="32">
      <t>ワリ</t>
    </rPh>
    <rPh sb="32" eb="34">
      <t>テイド</t>
    </rPh>
    <rPh sb="34" eb="36">
      <t>イジョウ</t>
    </rPh>
    <rPh sb="37" eb="39">
      <t>ザイタク</t>
    </rPh>
    <rPh sb="40" eb="42">
      <t>ジッシ</t>
    </rPh>
    <rPh sb="44" eb="46">
      <t>クンレン</t>
    </rPh>
    <rPh sb="46" eb="47">
      <t>オヨ</t>
    </rPh>
    <rPh sb="48" eb="50">
      <t>シエン</t>
    </rPh>
    <rPh sb="51" eb="52">
      <t>ウ</t>
    </rPh>
    <rPh sb="56" eb="57">
      <t>ジツ</t>
    </rPh>
    <rPh sb="57" eb="60">
      <t>リヨウシャ</t>
    </rPh>
    <rPh sb="60" eb="61">
      <t>スウ</t>
    </rPh>
    <rPh sb="62" eb="64">
      <t>ワリアイ</t>
    </rPh>
    <rPh sb="65" eb="67">
      <t>キサイ</t>
    </rPh>
    <phoneticPr fontId="5"/>
  </si>
  <si>
    <t>所在地</t>
    <rPh sb="0" eb="3">
      <t>ショザイチ</t>
    </rPh>
    <phoneticPr fontId="5"/>
  </si>
  <si>
    <t>所在地（市・町のみ）</t>
    <phoneticPr fontId="5"/>
  </si>
  <si>
    <t>県域</t>
    <phoneticPr fontId="5"/>
  </si>
  <si>
    <t>指定権者</t>
    <rPh sb="0" eb="3">
      <t>シテイケン</t>
    </rPh>
    <rPh sb="3" eb="4">
      <t>シャ</t>
    </rPh>
    <phoneticPr fontId="3"/>
  </si>
  <si>
    <t>　（６）　令和７年度中に休止した場合、休止の年月日を記入してください</t>
    <rPh sb="5" eb="7">
      <t>レイワ</t>
    </rPh>
    <rPh sb="8" eb="11">
      <t>ネンドチュウ</t>
    </rPh>
    <rPh sb="12" eb="14">
      <t>キュウシ</t>
    </rPh>
    <rPh sb="16" eb="18">
      <t>バアイ</t>
    </rPh>
    <rPh sb="19" eb="21">
      <t>キュウシ</t>
    </rPh>
    <rPh sb="22" eb="24">
      <t>ネンゲツ</t>
    </rPh>
    <rPh sb="24" eb="25">
      <t>ニチ</t>
    </rPh>
    <rPh sb="26" eb="28">
      <t>キニュウ</t>
    </rPh>
    <phoneticPr fontId="3"/>
  </si>
  <si>
    <t>移行した年月日</t>
  </si>
  <si>
    <t>○</t>
  </si>
  <si>
    <t>　回答期限：令和８年７月27日（月）</t>
    <rPh sb="1" eb="3">
      <t>カイトウ</t>
    </rPh>
    <rPh sb="3" eb="5">
      <t>キゲン</t>
    </rPh>
    <rPh sb="6" eb="8">
      <t>レイワ</t>
    </rPh>
    <rPh sb="9" eb="10">
      <t>ネン</t>
    </rPh>
    <rPh sb="11" eb="12">
      <t>ガツ</t>
    </rPh>
    <rPh sb="14" eb="15">
      <t>ニチ</t>
    </rPh>
    <rPh sb="16" eb="17">
      <t>ゲツ</t>
    </rPh>
    <phoneticPr fontId="5"/>
  </si>
  <si>
    <t>神奈川県</t>
  </si>
  <si>
    <t>②指定権者名</t>
    <rPh sb="1" eb="4">
      <t>シテイケン</t>
    </rPh>
    <rPh sb="4" eb="5">
      <t>シャ</t>
    </rPh>
    <rPh sb="5" eb="6">
      <t>メイ</t>
    </rPh>
    <phoneticPr fontId="3"/>
  </si>
  <si>
    <t>③No.</t>
    <phoneticPr fontId="3"/>
  </si>
  <si>
    <t>④法人種別</t>
    <rPh sb="1" eb="3">
      <t>ホウジン</t>
    </rPh>
    <rPh sb="3" eb="5">
      <t>シュベツ</t>
    </rPh>
    <phoneticPr fontId="3"/>
  </si>
  <si>
    <t>⑤法人番号</t>
    <rPh sb="1" eb="3">
      <t>ホウジン</t>
    </rPh>
    <rPh sb="3" eb="5">
      <t>バンゴウ</t>
    </rPh>
    <phoneticPr fontId="3"/>
  </si>
  <si>
    <t>⑥法人名</t>
    <rPh sb="1" eb="3">
      <t>ホウジン</t>
    </rPh>
    <rPh sb="3" eb="4">
      <t>メイ</t>
    </rPh>
    <phoneticPr fontId="3"/>
  </si>
  <si>
    <t>⑦事業所名</t>
    <rPh sb="1" eb="4">
      <t>ジギョウショ</t>
    </rPh>
    <rPh sb="4" eb="5">
      <t>メイ</t>
    </rPh>
    <phoneticPr fontId="3"/>
  </si>
  <si>
    <t>⑧定員</t>
    <rPh sb="1" eb="3">
      <t>テイイン</t>
    </rPh>
    <phoneticPr fontId="3"/>
  </si>
  <si>
    <t>⑨対象者延人数</t>
    <rPh sb="1" eb="4">
      <t>タイショウシャ</t>
    </rPh>
    <rPh sb="4" eb="5">
      <t>ノ</t>
    </rPh>
    <rPh sb="5" eb="7">
      <t>ニンズウ</t>
    </rPh>
    <phoneticPr fontId="3"/>
  </si>
  <si>
    <t>⑩賃金支払総額</t>
    <rPh sb="1" eb="3">
      <t>チンギン</t>
    </rPh>
    <rPh sb="2" eb="3">
      <t>コウチン</t>
    </rPh>
    <rPh sb="3" eb="5">
      <t>シハライ</t>
    </rPh>
    <rPh sb="5" eb="7">
      <t>ソウガク</t>
    </rPh>
    <phoneticPr fontId="3"/>
  </si>
  <si>
    <t>⑪賃金平均額</t>
    <rPh sb="1" eb="3">
      <t>チンギン</t>
    </rPh>
    <rPh sb="2" eb="3">
      <t>コウチン</t>
    </rPh>
    <rPh sb="3" eb="5">
      <t>ヘイキン</t>
    </rPh>
    <rPh sb="5" eb="6">
      <t>ガク</t>
    </rPh>
    <phoneticPr fontId="3"/>
  </si>
  <si>
    <t>⑫総賃金支払時間</t>
    <phoneticPr fontId="3"/>
  </si>
  <si>
    <t>⑬賃金支払総額</t>
    <rPh sb="1" eb="3">
      <t>チンギン</t>
    </rPh>
    <rPh sb="2" eb="3">
      <t>コウチン</t>
    </rPh>
    <rPh sb="3" eb="5">
      <t>シハライ</t>
    </rPh>
    <rPh sb="5" eb="7">
      <t>ソウガク</t>
    </rPh>
    <phoneticPr fontId="3"/>
  </si>
  <si>
    <t>⑭賃金平均額</t>
    <rPh sb="1" eb="3">
      <t>チンギン</t>
    </rPh>
    <rPh sb="2" eb="3">
      <t>コウチン</t>
    </rPh>
    <rPh sb="3" eb="5">
      <t>ヘイキン</t>
    </rPh>
    <rPh sb="5" eb="6">
      <t>ガク</t>
    </rPh>
    <phoneticPr fontId="3"/>
  </si>
  <si>
    <t>⑮非雇用型
利用者の有無</t>
    <rPh sb="1" eb="2">
      <t>ヒ</t>
    </rPh>
    <rPh sb="2" eb="5">
      <t>コヨウガタ</t>
    </rPh>
    <rPh sb="6" eb="9">
      <t>リヨウシャ</t>
    </rPh>
    <rPh sb="10" eb="12">
      <t>ウム</t>
    </rPh>
    <phoneticPr fontId="3"/>
  </si>
  <si>
    <t>雇用型</t>
    <phoneticPr fontId="5"/>
  </si>
  <si>
    <t>非雇用型</t>
    <rPh sb="0" eb="1">
      <t>ヒ</t>
    </rPh>
    <rPh sb="1" eb="4">
      <t>コヨウガタ</t>
    </rPh>
    <phoneticPr fontId="5"/>
  </si>
  <si>
    <t>⑯工賃支払総額</t>
    <rPh sb="1" eb="3">
      <t>コウチン</t>
    </rPh>
    <rPh sb="3" eb="5">
      <t>シハライ</t>
    </rPh>
    <rPh sb="5" eb="7">
      <t>ソウガク</t>
    </rPh>
    <phoneticPr fontId="3"/>
  </si>
  <si>
    <t>⑰利用者延人数</t>
    <rPh sb="1" eb="4">
      <t>リヨウシャ</t>
    </rPh>
    <rPh sb="4" eb="5">
      <t>ノブ</t>
    </rPh>
    <rPh sb="5" eb="7">
      <t>ニンズウ</t>
    </rPh>
    <phoneticPr fontId="3"/>
  </si>
  <si>
    <t>⑱年間開所日数</t>
    <rPh sb="1" eb="3">
      <t>ネンカン</t>
    </rPh>
    <rPh sb="3" eb="5">
      <t>カイショ</t>
    </rPh>
    <rPh sb="5" eb="7">
      <t>ニッスウ</t>
    </rPh>
    <phoneticPr fontId="3"/>
  </si>
  <si>
    <t>⑲１日の平均
利用者数</t>
    <rPh sb="2" eb="3">
      <t>ニチ</t>
    </rPh>
    <rPh sb="4" eb="6">
      <t>ヘイキン</t>
    </rPh>
    <rPh sb="7" eb="9">
      <t>リヨウ</t>
    </rPh>
    <rPh sb="9" eb="10">
      <t>シャ</t>
    </rPh>
    <rPh sb="10" eb="11">
      <t>スウ</t>
    </rPh>
    <phoneticPr fontId="3"/>
  </si>
  <si>
    <t>⑳年間開所月数</t>
    <rPh sb="1" eb="3">
      <t>ネンカン</t>
    </rPh>
    <rPh sb="3" eb="5">
      <t>カイショ</t>
    </rPh>
    <rPh sb="5" eb="7">
      <t>ツキスウ</t>
    </rPh>
    <phoneticPr fontId="3"/>
  </si>
  <si>
    <t>㉑工賃平均額</t>
    <rPh sb="1" eb="3">
      <t>コウチン</t>
    </rPh>
    <rPh sb="3" eb="5">
      <t>ヘイキン</t>
    </rPh>
    <rPh sb="5" eb="6">
      <t>ガク</t>
    </rPh>
    <phoneticPr fontId="3"/>
  </si>
  <si>
    <t>令和７年度（雇用型）</t>
    <rPh sb="4" eb="5">
      <t>ド</t>
    </rPh>
    <rPh sb="6" eb="9">
      <t>コヨウガタ</t>
    </rPh>
    <phoneticPr fontId="3"/>
  </si>
  <si>
    <t>令和７度（非雇用型）</t>
    <rPh sb="3" eb="4">
      <t>ド</t>
    </rPh>
    <rPh sb="5" eb="6">
      <t>ヒ</t>
    </rPh>
    <rPh sb="6" eb="9">
      <t>コヨウガタ</t>
    </rPh>
    <phoneticPr fontId="3"/>
  </si>
  <si>
    <t>㉒新設</t>
    <rPh sb="1" eb="3">
      <t>シンセツ</t>
    </rPh>
    <phoneticPr fontId="3"/>
  </si>
  <si>
    <t>㉓未報告</t>
    <rPh sb="1" eb="4">
      <t>ミホウコク</t>
    </rPh>
    <phoneticPr fontId="3"/>
  </si>
  <si>
    <t>㉖新規実施</t>
    <rPh sb="1" eb="3">
      <t>シンキ</t>
    </rPh>
    <rPh sb="3" eb="5">
      <t>ジッシ</t>
    </rPh>
    <phoneticPr fontId="3"/>
  </si>
  <si>
    <t>㉗収入の割合（％）</t>
    <rPh sb="1" eb="3">
      <t>シュウニュウ</t>
    </rPh>
    <rPh sb="4" eb="6">
      <t>ワリアイ</t>
    </rPh>
    <phoneticPr fontId="3"/>
  </si>
  <si>
    <t>㉘実施状況</t>
    <rPh sb="1" eb="3">
      <t>ジッシ</t>
    </rPh>
    <rPh sb="3" eb="5">
      <t>ジョウキョウ</t>
    </rPh>
    <phoneticPr fontId="3"/>
  </si>
  <si>
    <t>㉙新規実施</t>
    <rPh sb="1" eb="3">
      <t>シンキ</t>
    </rPh>
    <rPh sb="3" eb="5">
      <t>ジッシ</t>
    </rPh>
    <phoneticPr fontId="3"/>
  </si>
  <si>
    <t>㉚収入の割合（％）</t>
    <rPh sb="1" eb="3">
      <t>シュウニュウ</t>
    </rPh>
    <rPh sb="4" eb="6">
      <t>ワリアイ</t>
    </rPh>
    <phoneticPr fontId="3"/>
  </si>
  <si>
    <t>㉛実施状況</t>
    <rPh sb="1" eb="3">
      <t>ジッシ</t>
    </rPh>
    <rPh sb="3" eb="5">
      <t>ジョウキョウ</t>
    </rPh>
    <phoneticPr fontId="3"/>
  </si>
  <si>
    <t>㉜新規実施</t>
    <rPh sb="1" eb="3">
      <t>シンキ</t>
    </rPh>
    <rPh sb="3" eb="5">
      <t>ジッシ</t>
    </rPh>
    <phoneticPr fontId="3"/>
  </si>
  <si>
    <t>㉝収入の割合（％）</t>
    <rPh sb="1" eb="3">
      <t>シュウニュウ</t>
    </rPh>
    <rPh sb="4" eb="6">
      <t>ワリアイ</t>
    </rPh>
    <phoneticPr fontId="3"/>
  </si>
  <si>
    <t>㉞実施状況</t>
    <rPh sb="1" eb="3">
      <t>ジッシ</t>
    </rPh>
    <rPh sb="3" eb="5">
      <t>ジョウキョウ</t>
    </rPh>
    <phoneticPr fontId="3"/>
  </si>
  <si>
    <t>㉟利用者の割合（％）</t>
    <rPh sb="1" eb="4">
      <t>リヨウシャ</t>
    </rPh>
    <rPh sb="5" eb="7">
      <t>ワリアイ</t>
    </rPh>
    <phoneticPr fontId="3"/>
  </si>
  <si>
    <t>㉔備考１
（休止）</t>
    <rPh sb="1" eb="3">
      <t>ビコウ</t>
    </rPh>
    <rPh sb="6" eb="8">
      <t>キュウシ</t>
    </rPh>
    <phoneticPr fontId="3"/>
  </si>
  <si>
    <t>㉔備考２ー１
（事業移行前）</t>
    <rPh sb="1" eb="3">
      <t>ビコウ</t>
    </rPh>
    <rPh sb="8" eb="10">
      <t>ジギョウ</t>
    </rPh>
    <rPh sb="10" eb="12">
      <t>イコウ</t>
    </rPh>
    <rPh sb="12" eb="13">
      <t>マエ</t>
    </rPh>
    <phoneticPr fontId="3"/>
  </si>
  <si>
    <t>㉔備考２ー２
（事業移行後）</t>
    <rPh sb="1" eb="3">
      <t>ビコウ</t>
    </rPh>
    <rPh sb="8" eb="10">
      <t>ジギョウ</t>
    </rPh>
    <rPh sb="10" eb="12">
      <t>イコウ</t>
    </rPh>
    <rPh sb="12" eb="13">
      <t>ゴ</t>
    </rPh>
    <phoneticPr fontId="3"/>
  </si>
  <si>
    <t>㉔備考２ー３
（移行した日）</t>
    <rPh sb="1" eb="3">
      <t>ビコウ</t>
    </rPh>
    <rPh sb="8" eb="10">
      <t>イコウ</t>
    </rPh>
    <rPh sb="12" eb="13">
      <t>ヒ</t>
    </rPh>
    <phoneticPr fontId="3"/>
  </si>
  <si>
    <t>　（７）　令和７年度中に多機能型事業所等に移行したり、多機能型事業所等から移行した場合、その内容と移行した年月日を記載ください。</t>
    <rPh sb="5" eb="7">
      <t>レイワ</t>
    </rPh>
    <rPh sb="8" eb="9">
      <t>ネン</t>
    </rPh>
    <rPh sb="9" eb="11">
      <t>ドチュウ</t>
    </rPh>
    <rPh sb="12" eb="15">
      <t>タキノウ</t>
    </rPh>
    <rPh sb="15" eb="16">
      <t>ガタ</t>
    </rPh>
    <rPh sb="16" eb="19">
      <t>ジギョウショ</t>
    </rPh>
    <rPh sb="19" eb="20">
      <t>ナド</t>
    </rPh>
    <rPh sb="21" eb="23">
      <t>イコウ</t>
    </rPh>
    <rPh sb="34" eb="35">
      <t>ナド</t>
    </rPh>
    <rPh sb="37" eb="39">
      <t>イコウ</t>
    </rPh>
    <rPh sb="41" eb="43">
      <t>バアイ</t>
    </rPh>
    <rPh sb="46" eb="48">
      <t>ナイヨウ</t>
    </rPh>
    <rPh sb="49" eb="51">
      <t>イコウ</t>
    </rPh>
    <rPh sb="53" eb="56">
      <t>ネンガッピ</t>
    </rPh>
    <rPh sb="57" eb="59">
      <t>キサイ</t>
    </rPh>
    <phoneticPr fontId="3"/>
  </si>
  <si>
    <t>　担当者：福祉子どもみらい局福祉部障害福祉課社会参加推進グループ　西村、菱木</t>
    <rPh sb="1" eb="3">
      <t>タントウ</t>
    </rPh>
    <rPh sb="3" eb="4">
      <t>シャ</t>
    </rPh>
    <rPh sb="5" eb="8">
      <t>フクシコ</t>
    </rPh>
    <rPh sb="13" eb="14">
      <t>キョク</t>
    </rPh>
    <rPh sb="14" eb="16">
      <t>フクシ</t>
    </rPh>
    <rPh sb="16" eb="17">
      <t>ブ</t>
    </rPh>
    <rPh sb="17" eb="28">
      <t>ショウガイフクシカシャカイサンカスイシン</t>
    </rPh>
    <rPh sb="33" eb="35">
      <t>ニシムラ</t>
    </rPh>
    <rPh sb="36" eb="38">
      <t>ヒシキ</t>
    </rPh>
    <phoneticPr fontId="5"/>
  </si>
  <si>
    <r>
      <t>　</t>
    </r>
    <r>
      <rPr>
        <u/>
        <sz val="12"/>
        <color theme="1"/>
        <rFont val="ＭＳ Ｐゴシック"/>
        <family val="3"/>
        <charset val="128"/>
        <scheme val="minor"/>
      </rPr>
      <t>令和８年４月１日時点で廃止となっていない事業所</t>
    </r>
    <r>
      <rPr>
        <sz val="12"/>
        <color theme="1"/>
        <rFont val="ＭＳ Ｐゴシック"/>
        <family val="3"/>
        <charset val="128"/>
        <scheme val="minor"/>
      </rPr>
      <t>を対象とします。</t>
    </r>
    <phoneticPr fontId="5"/>
  </si>
  <si>
    <t>※ただし、令和８年４月１日以降に新規指定された事業所は除きます。</t>
    <phoneticPr fontId="5"/>
  </si>
  <si>
    <t>横須賀市</t>
    <rPh sb="0" eb="4">
      <t>ヨコスカシ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</si>
</sst>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人&quot;"/>
    <numFmt numFmtId="177" formatCode="0_ "/>
    <numFmt numFmtId="178" formatCode="#,##0_);[Red]\(#,##0\)"/>
    <numFmt numFmtId="179" formatCode="#,##0.0_);[Red]\(#,##0.0\)"/>
    <numFmt numFmtId="180" formatCode="0_);[Red]\(0\)"/>
    <numFmt numFmtId="181" formatCode="0.0%"/>
    <numFmt numFmtId="182" formatCode="0.0"/>
    <numFmt numFmtId="183" formatCode="yy/mm"/>
  </numFmts>
  <fonts count="43">
    <font>
      <sz val="12"/>
      <color theme="1"/>
      <name val="ＭＳ 明朝"/>
      <family val="2"/>
      <charset val="128"/>
    </font>
    <font>
      <sz val="12"/>
      <color theme="1"/>
      <name val="ＭＳ 明朝"/>
      <family val="2"/>
      <charset val="128"/>
    </font>
    <font>
      <sz val="11"/>
      <name val="ＭＳ Ｐゴシック"/>
      <family val="3"/>
      <charset val="128"/>
    </font>
    <font>
      <sz val="6"/>
      <name val="ＭＳ Ｐゴシック"/>
      <family val="3"/>
      <charset val="128"/>
    </font>
    <font>
      <sz val="12"/>
      <name val="ＭＳ Ｐゴシック"/>
      <family val="3"/>
      <charset val="128"/>
    </font>
    <font>
      <sz val="6"/>
      <name val="ＭＳ 明朝"/>
      <family val="2"/>
      <charset val="128"/>
    </font>
    <font>
      <b/>
      <sz val="12"/>
      <name val="ＭＳ Ｐゴシック"/>
      <family val="3"/>
      <charset val="128"/>
    </font>
    <font>
      <sz val="12"/>
      <color rgb="FFFF0000"/>
      <name val="ＭＳ Ｐゴシック"/>
      <family val="3"/>
      <charset val="128"/>
    </font>
    <font>
      <b/>
      <sz val="14"/>
      <name val="ＭＳ Ｐゴシック"/>
      <family val="3"/>
      <charset val="128"/>
    </font>
    <font>
      <sz val="12"/>
      <color indexed="10"/>
      <name val="ＭＳ Ｐゴシック"/>
      <family val="3"/>
      <charset val="128"/>
    </font>
    <font>
      <sz val="12"/>
      <color theme="1"/>
      <name val="ＭＳ Ｐゴシック"/>
      <family val="3"/>
      <charset val="128"/>
    </font>
    <font>
      <sz val="9"/>
      <color indexed="81"/>
      <name val="ＭＳ Ｐゴシック"/>
      <family val="3"/>
      <charset val="128"/>
    </font>
    <font>
      <b/>
      <sz val="9"/>
      <color indexed="81"/>
      <name val="ＭＳ Ｐゴシック"/>
      <family val="3"/>
      <charset val="128"/>
    </font>
    <font>
      <b/>
      <sz val="18"/>
      <color rgb="FFFF0000"/>
      <name val="ＭＳ Ｐゴシック"/>
      <family val="3"/>
      <charset val="128"/>
    </font>
    <font>
      <b/>
      <sz val="12"/>
      <color theme="0"/>
      <name val="ＭＳ Ｐゴシック"/>
      <family val="3"/>
      <charset val="128"/>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8"/>
      <name val="ＭＳ Ｐゴシック"/>
      <family val="3"/>
      <charset val="128"/>
    </font>
    <font>
      <u/>
      <sz val="12"/>
      <color theme="1"/>
      <name val="ＭＳ Ｐゴシック"/>
      <family val="3"/>
      <charset val="128"/>
      <scheme val="minor"/>
    </font>
    <font>
      <sz val="10"/>
      <name val="ＭＳ Ｐゴシック"/>
      <family val="3"/>
      <charset val="128"/>
    </font>
    <font>
      <b/>
      <sz val="14"/>
      <color theme="1"/>
      <name val="ＭＳ Ｐゴシック"/>
      <family val="3"/>
      <charset val="128"/>
    </font>
    <font>
      <sz val="14"/>
      <color theme="1"/>
      <name val="ＭＳ Ｐゴシック"/>
      <family val="3"/>
      <charset val="128"/>
    </font>
    <font>
      <sz val="16"/>
      <color theme="1"/>
      <name val="ＭＳ Ｐゴシック"/>
      <family val="3"/>
      <charset val="128"/>
    </font>
    <font>
      <u/>
      <sz val="12"/>
      <color theme="10"/>
      <name val="ＭＳ 明朝"/>
      <family val="1"/>
      <charset val="128"/>
    </font>
    <font>
      <sz val="11"/>
      <name val="ＭＳ Ｐゴシック"/>
      <family val="3"/>
      <charset val="128"/>
      <scheme val="minor"/>
    </font>
    <font>
      <b/>
      <u/>
      <sz val="12"/>
      <color theme="1"/>
      <name val="ＭＳ Ｐゴシック"/>
      <family val="3"/>
      <charset val="128"/>
      <scheme val="minor"/>
    </font>
    <font>
      <sz val="12"/>
      <name val="ＭＳ 明朝"/>
      <family val="2"/>
      <charset val="128"/>
    </font>
    <font>
      <sz val="9"/>
      <name val="ＭＳ Ｐゴシック"/>
      <family val="3"/>
      <charset val="128"/>
    </font>
    <font>
      <sz val="11"/>
      <color theme="1"/>
      <name val="ＭＳ Ｐゴシック"/>
      <family val="3"/>
      <charset val="128"/>
    </font>
    <font>
      <sz val="11"/>
      <color rgb="FFFF0000"/>
      <name val="ＭＳ Ｐゴシック"/>
      <family val="3"/>
      <charset val="128"/>
    </font>
    <font>
      <b/>
      <sz val="18"/>
      <color theme="1"/>
      <name val="ＭＳ Ｐゴシック"/>
      <family val="3"/>
      <charset val="128"/>
    </font>
    <font>
      <sz val="12"/>
      <color rgb="FFFF0000"/>
      <name val="ＭＳ Ｐゴシック"/>
      <family val="3"/>
      <charset val="128"/>
      <scheme val="minor"/>
    </font>
    <font>
      <sz val="12"/>
      <color rgb="FFFF0000"/>
      <name val="ＭＳ 明朝"/>
      <family val="1"/>
      <charset val="128"/>
    </font>
    <font>
      <sz val="9"/>
      <color indexed="81"/>
      <name val="MS P ゴシック"/>
      <family val="3"/>
      <charset val="128"/>
    </font>
    <font>
      <b/>
      <sz val="9"/>
      <color indexed="81"/>
      <name val="MS P ゴシック"/>
      <family val="3"/>
      <charset val="128"/>
    </font>
    <font>
      <sz val="8"/>
      <color theme="1"/>
      <name val="ＭＳ 明朝"/>
      <family val="2"/>
      <charset val="128"/>
    </font>
    <font>
      <sz val="12"/>
      <color theme="0" tint="-0.249977111117893"/>
      <name val="ＭＳ 明朝"/>
      <family val="2"/>
      <charset val="128"/>
    </font>
    <font>
      <sz val="11"/>
      <color theme="0" tint="-0.249977111117893"/>
      <name val="ＭＳ Ｐゴシック"/>
      <family val="3"/>
      <charset val="128"/>
    </font>
    <font>
      <sz val="11"/>
      <color theme="0" tint="-0.249977111117893"/>
      <name val="ＭＳ 明朝"/>
      <family val="2"/>
      <charset val="128"/>
    </font>
    <font>
      <sz val="12"/>
      <color theme="0" tint="-0.249977111117893"/>
      <name val="ＭＳ 明朝"/>
      <family val="1"/>
      <charset val="128"/>
    </font>
    <font>
      <sz val="9"/>
      <color theme="1"/>
      <name val="ＭＳ 明朝"/>
      <family val="2"/>
      <charset val="128"/>
    </font>
    <font>
      <sz val="9"/>
      <color theme="1"/>
      <name val="ＭＳ 明朝"/>
      <family val="1"/>
      <charset val="128"/>
    </font>
  </fonts>
  <fills count="13">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indexed="31"/>
        <bgColor indexed="64"/>
      </patternFill>
    </fill>
    <fill>
      <patternFill patternType="solid">
        <fgColor theme="0"/>
        <bgColor indexed="64"/>
      </patternFill>
    </fill>
    <fill>
      <patternFill patternType="solid">
        <fgColor theme="0" tint="-0.499984740745262"/>
        <bgColor indexed="64"/>
      </patternFill>
    </fill>
    <fill>
      <patternFill patternType="solid">
        <fgColor theme="8"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CCCCFF"/>
        <bgColor indexed="64"/>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6">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4" fillId="0" borderId="0" applyNumberFormat="0" applyFill="0" applyBorder="0" applyAlignment="0" applyProtection="0">
      <alignment vertical="top"/>
      <protection locked="0"/>
    </xf>
    <xf numFmtId="9" fontId="1" fillId="0" borderId="0" applyFont="0" applyFill="0" applyBorder="0" applyAlignment="0" applyProtection="0">
      <alignment vertical="center"/>
    </xf>
  </cellStyleXfs>
  <cellXfs count="289">
    <xf numFmtId="0" fontId="0" fillId="0" borderId="0" xfId="0">
      <alignment vertical="center"/>
    </xf>
    <xf numFmtId="0" fontId="4" fillId="0" borderId="0" xfId="2" applyFont="1">
      <alignment vertical="center"/>
    </xf>
    <xf numFmtId="0" fontId="6" fillId="0" borderId="0" xfId="2" applyFont="1">
      <alignment vertical="center"/>
    </xf>
    <xf numFmtId="0" fontId="9" fillId="0" borderId="0" xfId="2" applyFont="1">
      <alignment vertical="center"/>
    </xf>
    <xf numFmtId="0" fontId="4" fillId="0" borderId="0" xfId="2" applyFont="1" applyFill="1" applyBorder="1" applyAlignment="1">
      <alignment horizontal="left" vertical="center"/>
    </xf>
    <xf numFmtId="38" fontId="4" fillId="2" borderId="1" xfId="1" applyFont="1" applyFill="1" applyBorder="1" applyAlignment="1" applyProtection="1">
      <alignment vertical="center" shrinkToFit="1"/>
      <protection locked="0"/>
    </xf>
    <xf numFmtId="38" fontId="4" fillId="0" borderId="0" xfId="2" applyNumberFormat="1" applyFont="1" applyFill="1" applyBorder="1">
      <alignment vertical="center"/>
    </xf>
    <xf numFmtId="0" fontId="10" fillId="0" borderId="0" xfId="0" applyFont="1">
      <alignment vertical="center"/>
    </xf>
    <xf numFmtId="0" fontId="6" fillId="0" borderId="0" xfId="0" applyFont="1">
      <alignment vertical="center"/>
    </xf>
    <xf numFmtId="0" fontId="4" fillId="0" borderId="0" xfId="0" applyFont="1">
      <alignment vertical="center"/>
    </xf>
    <xf numFmtId="0" fontId="4" fillId="0" borderId="0" xfId="2" applyFont="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13" fillId="0" borderId="0" xfId="2" applyFont="1" applyAlignment="1">
      <alignment horizontal="left" vertical="center"/>
    </xf>
    <xf numFmtId="0" fontId="8" fillId="0" borderId="0" xfId="2" applyFont="1" applyAlignment="1">
      <alignment vertical="center"/>
    </xf>
    <xf numFmtId="0" fontId="15" fillId="0" borderId="0" xfId="0" applyFont="1">
      <alignment vertical="center"/>
    </xf>
    <xf numFmtId="0" fontId="16" fillId="0" borderId="0" xfId="0" applyFont="1">
      <alignment vertical="center"/>
    </xf>
    <xf numFmtId="0" fontId="15" fillId="0" borderId="0" xfId="0" applyFont="1" applyAlignment="1">
      <alignment vertical="center" wrapText="1"/>
    </xf>
    <xf numFmtId="0" fontId="15" fillId="0" borderId="0" xfId="0" applyFont="1" applyAlignment="1">
      <alignment horizontal="left" vertical="center"/>
    </xf>
    <xf numFmtId="0" fontId="10" fillId="0" borderId="0" xfId="0" applyFont="1" applyFill="1">
      <alignment vertical="center"/>
    </xf>
    <xf numFmtId="0" fontId="10" fillId="0" borderId="0" xfId="0" applyFont="1" applyAlignment="1">
      <alignment horizontal="left" vertical="center"/>
    </xf>
    <xf numFmtId="0" fontId="10" fillId="3" borderId="1" xfId="0" applyFont="1" applyFill="1" applyBorder="1" applyAlignment="1" applyProtection="1">
      <alignment vertical="center" shrinkToFit="1"/>
    </xf>
    <xf numFmtId="0" fontId="4" fillId="0" borderId="0" xfId="2" applyFont="1" applyProtection="1">
      <alignment vertical="center"/>
    </xf>
    <xf numFmtId="0" fontId="10" fillId="0" borderId="0" xfId="0" applyFont="1" applyProtection="1">
      <alignment vertical="center"/>
    </xf>
    <xf numFmtId="0" fontId="6" fillId="0" borderId="0" xfId="2" applyFont="1" applyProtection="1">
      <alignment vertical="center"/>
    </xf>
    <xf numFmtId="0" fontId="4" fillId="0" borderId="0" xfId="0" applyFont="1" applyProtection="1">
      <alignment vertical="center"/>
    </xf>
    <xf numFmtId="0" fontId="4" fillId="0" borderId="1" xfId="2" applyFont="1" applyFill="1" applyBorder="1" applyAlignment="1" applyProtection="1">
      <alignment horizontal="center" vertical="center"/>
    </xf>
    <xf numFmtId="38" fontId="4" fillId="3" borderId="1" xfId="1" applyFont="1" applyFill="1" applyBorder="1" applyAlignment="1" applyProtection="1">
      <alignment vertical="center" shrinkToFit="1"/>
    </xf>
    <xf numFmtId="0" fontId="4" fillId="0" borderId="0" xfId="2" applyFont="1" applyBorder="1" applyAlignment="1" applyProtection="1">
      <alignment horizontal="center" vertical="center" wrapText="1"/>
    </xf>
    <xf numFmtId="0" fontId="4" fillId="0" borderId="0" xfId="2" applyFont="1" applyAlignment="1" applyProtection="1">
      <alignment vertical="center"/>
    </xf>
    <xf numFmtId="0" fontId="4" fillId="0" borderId="0" xfId="2" applyFont="1" applyBorder="1" applyAlignment="1" applyProtection="1">
      <alignment horizontal="center" vertical="center"/>
    </xf>
    <xf numFmtId="38" fontId="4" fillId="0" borderId="0" xfId="3" applyFont="1" applyFill="1" applyBorder="1" applyProtection="1">
      <alignment vertical="center"/>
    </xf>
    <xf numFmtId="0" fontId="10" fillId="0" borderId="4" xfId="0" applyFont="1" applyBorder="1" applyAlignment="1" applyProtection="1">
      <alignment horizontal="center" vertical="center"/>
    </xf>
    <xf numFmtId="38" fontId="4" fillId="0" borderId="0" xfId="2" applyNumberFormat="1" applyFont="1" applyFill="1" applyBorder="1" applyProtection="1">
      <alignment vertical="center"/>
    </xf>
    <xf numFmtId="0" fontId="4" fillId="0" borderId="0" xfId="2" applyFont="1" applyBorder="1" applyAlignment="1" applyProtection="1">
      <alignment vertical="center"/>
    </xf>
    <xf numFmtId="0" fontId="4" fillId="0" borderId="0" xfId="2" applyFont="1" applyBorder="1" applyAlignment="1" applyProtection="1">
      <alignment horizontal="left" vertical="center"/>
    </xf>
    <xf numFmtId="0" fontId="8" fillId="0" borderId="0" xfId="2" applyFont="1">
      <alignment vertical="center"/>
    </xf>
    <xf numFmtId="0" fontId="10" fillId="0" borderId="0" xfId="0" applyFont="1" applyBorder="1">
      <alignment vertical="center"/>
    </xf>
    <xf numFmtId="38" fontId="4" fillId="3" borderId="1" xfId="1" applyFont="1" applyFill="1" applyBorder="1" applyAlignment="1">
      <alignment vertical="center" shrinkToFit="1"/>
    </xf>
    <xf numFmtId="0" fontId="4" fillId="0" borderId="0" xfId="2" applyFont="1" applyBorder="1" applyAlignment="1">
      <alignment horizontal="center" vertical="center"/>
    </xf>
    <xf numFmtId="0" fontId="4" fillId="0" borderId="0" xfId="2" applyFont="1" applyBorder="1" applyAlignment="1">
      <alignment horizontal="left" vertical="center"/>
    </xf>
    <xf numFmtId="0" fontId="20" fillId="0" borderId="0" xfId="2" applyFont="1" applyAlignment="1">
      <alignment horizontal="right" vertical="center"/>
    </xf>
    <xf numFmtId="0" fontId="21" fillId="0" borderId="0" xfId="0" applyFont="1">
      <alignment vertical="center"/>
    </xf>
    <xf numFmtId="38" fontId="4" fillId="0" borderId="0" xfId="3" applyFont="1" applyFill="1" applyBorder="1" applyAlignment="1" applyProtection="1">
      <alignment horizontal="center" vertical="center"/>
    </xf>
    <xf numFmtId="0" fontId="4" fillId="0" borderId="0" xfId="2" applyFont="1" applyFill="1" applyBorder="1" applyAlignment="1">
      <alignment horizontal="center" vertical="center"/>
    </xf>
    <xf numFmtId="0" fontId="22" fillId="0" borderId="0" xfId="0" applyFont="1">
      <alignment vertical="center"/>
    </xf>
    <xf numFmtId="0" fontId="4" fillId="2" borderId="1" xfId="2" applyFont="1" applyFill="1" applyBorder="1" applyAlignment="1">
      <alignment horizontal="center" vertical="center"/>
    </xf>
    <xf numFmtId="0" fontId="4" fillId="3" borderId="1" xfId="2" applyFont="1" applyFill="1" applyBorder="1" applyAlignment="1">
      <alignment horizontal="center" vertical="center"/>
    </xf>
    <xf numFmtId="0" fontId="4" fillId="0" borderId="0" xfId="2" applyFont="1" applyFill="1" applyBorder="1">
      <alignment vertical="center"/>
    </xf>
    <xf numFmtId="0" fontId="10" fillId="0" borderId="0" xfId="0" applyFont="1" applyAlignment="1">
      <alignment horizontal="center" vertical="center"/>
    </xf>
    <xf numFmtId="176" fontId="4" fillId="0" borderId="0" xfId="2" applyNumberFormat="1" applyFont="1" applyFill="1" applyBorder="1" applyAlignment="1">
      <alignment vertical="center"/>
    </xf>
    <xf numFmtId="0" fontId="4" fillId="0" borderId="6" xfId="2" applyFont="1" applyBorder="1" applyAlignment="1">
      <alignment horizontal="center" vertical="center"/>
    </xf>
    <xf numFmtId="0" fontId="10" fillId="0" borderId="0" xfId="0" applyFont="1" applyBorder="1" applyAlignment="1" applyProtection="1">
      <alignment horizontal="center" vertical="center"/>
    </xf>
    <xf numFmtId="38" fontId="4" fillId="0" borderId="0" xfId="1" applyFont="1" applyFill="1" applyBorder="1" applyAlignment="1" applyProtection="1">
      <alignment horizontal="right" vertical="center"/>
    </xf>
    <xf numFmtId="0" fontId="23" fillId="0" borderId="0" xfId="0" applyFont="1">
      <alignment vertical="center"/>
    </xf>
    <xf numFmtId="0" fontId="25" fillId="0" borderId="0" xfId="0" applyFont="1" applyFill="1" applyAlignment="1">
      <alignment horizontal="center" vertical="center"/>
    </xf>
    <xf numFmtId="0" fontId="25" fillId="0" borderId="0" xfId="0" applyFont="1" applyFill="1">
      <alignment vertical="center"/>
    </xf>
    <xf numFmtId="0" fontId="25" fillId="7" borderId="0" xfId="0" applyFont="1" applyFill="1" applyAlignment="1">
      <alignment horizontal="center" vertical="center"/>
    </xf>
    <xf numFmtId="0" fontId="25" fillId="7" borderId="0" xfId="0" applyFont="1" applyFill="1">
      <alignment vertical="center"/>
    </xf>
    <xf numFmtId="0" fontId="25" fillId="8" borderId="0" xfId="0" applyFont="1" applyFill="1" applyAlignment="1">
      <alignment horizontal="center" vertical="center"/>
    </xf>
    <xf numFmtId="0" fontId="25" fillId="8" borderId="0" xfId="0" applyFont="1" applyFill="1">
      <alignment vertical="center"/>
    </xf>
    <xf numFmtId="0" fontId="25" fillId="6" borderId="0" xfId="0" applyFont="1" applyFill="1" applyAlignment="1">
      <alignment horizontal="center" vertical="center"/>
    </xf>
    <xf numFmtId="0" fontId="25" fillId="6" borderId="0" xfId="0" applyFont="1" applyFill="1">
      <alignment vertical="center"/>
    </xf>
    <xf numFmtId="0" fontId="4" fillId="0" borderId="12" xfId="2" applyFont="1" applyFill="1" applyBorder="1" applyAlignment="1">
      <alignment horizontal="center" vertical="center"/>
    </xf>
    <xf numFmtId="0" fontId="24" fillId="0" borderId="0" xfId="4" applyAlignment="1" applyProtection="1">
      <alignment vertical="center"/>
      <protection locked="0"/>
    </xf>
    <xf numFmtId="0" fontId="4" fillId="0" borderId="16" xfId="2" applyFont="1" applyBorder="1" applyAlignment="1">
      <alignment vertical="center"/>
    </xf>
    <xf numFmtId="38" fontId="4" fillId="0" borderId="15" xfId="3" applyFont="1" applyFill="1" applyBorder="1" applyAlignment="1">
      <alignment vertical="center"/>
    </xf>
    <xf numFmtId="38" fontId="4" fillId="0" borderId="17" xfId="3" applyFont="1" applyFill="1" applyBorder="1" applyAlignment="1">
      <alignment vertical="center"/>
    </xf>
    <xf numFmtId="0" fontId="4" fillId="0" borderId="18" xfId="0" applyFont="1" applyBorder="1" applyAlignment="1">
      <alignment horizontal="center" vertical="center"/>
    </xf>
    <xf numFmtId="0" fontId="0" fillId="0" borderId="1" xfId="0" applyFont="1" applyFill="1" applyBorder="1" applyAlignment="1">
      <alignment horizontal="center" vertical="center"/>
    </xf>
    <xf numFmtId="0" fontId="15" fillId="0" borderId="0" xfId="0" applyFont="1" applyAlignment="1">
      <alignment horizontal="left" vertical="center" wrapText="1"/>
    </xf>
    <xf numFmtId="0" fontId="23" fillId="0" borderId="0" xfId="0" applyFont="1" applyAlignment="1">
      <alignment horizontal="left" vertical="center"/>
    </xf>
    <xf numFmtId="0" fontId="4" fillId="2" borderId="1" xfId="2" applyFont="1" applyFill="1" applyBorder="1" applyAlignment="1" applyProtection="1">
      <alignment horizontal="center" vertical="center"/>
      <protection locked="0"/>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4" xfId="2" applyFont="1" applyBorder="1" applyAlignment="1">
      <alignment horizontal="center" vertical="center"/>
    </xf>
    <xf numFmtId="0" fontId="4" fillId="0" borderId="1" xfId="2" applyFont="1" applyBorder="1" applyAlignment="1" applyProtection="1">
      <alignment horizontal="center" vertical="center"/>
    </xf>
    <xf numFmtId="0" fontId="4" fillId="0" borderId="0" xfId="2" applyFont="1" applyAlignment="1">
      <alignment horizontal="center" vertical="center"/>
    </xf>
    <xf numFmtId="0" fontId="8" fillId="0" borderId="0" xfId="2" applyFont="1" applyAlignment="1">
      <alignment horizontal="center" vertical="center"/>
    </xf>
    <xf numFmtId="0" fontId="8" fillId="0" borderId="0" xfId="2" applyFont="1" applyAlignment="1" applyProtection="1">
      <alignment horizontal="right" vertical="center"/>
    </xf>
    <xf numFmtId="0" fontId="7" fillId="0" borderId="0" xfId="2" applyFont="1">
      <alignment vertical="center"/>
    </xf>
    <xf numFmtId="0" fontId="20" fillId="0" borderId="0" xfId="2" applyFont="1" applyAlignment="1">
      <alignment horizontal="left" vertical="center"/>
    </xf>
    <xf numFmtId="0" fontId="27" fillId="0" borderId="0" xfId="0" applyFont="1">
      <alignment vertical="center"/>
    </xf>
    <xf numFmtId="0" fontId="20" fillId="0" borderId="0" xfId="2" applyFont="1">
      <alignment vertical="center"/>
    </xf>
    <xf numFmtId="0" fontId="28" fillId="0" borderId="0" xfId="0" applyFont="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lignment vertical="center"/>
    </xf>
    <xf numFmtId="0" fontId="0" fillId="5" borderId="1" xfId="0" applyFill="1" applyBorder="1" applyAlignment="1">
      <alignment vertical="center" shrinkToFit="1"/>
    </xf>
    <xf numFmtId="178" fontId="0" fillId="5" borderId="1" xfId="0" applyNumberFormat="1" applyFill="1" applyBorder="1" applyAlignment="1">
      <alignment horizontal="center" vertical="center" shrinkToFit="1"/>
    </xf>
    <xf numFmtId="178" fontId="0" fillId="9" borderId="1" xfId="0" applyNumberFormat="1" applyFont="1" applyFill="1" applyBorder="1" applyAlignment="1">
      <alignment horizontal="center" vertical="center" shrinkToFit="1"/>
    </xf>
    <xf numFmtId="178" fontId="29" fillId="9" borderId="1" xfId="0" applyNumberFormat="1" applyFont="1" applyFill="1" applyBorder="1" applyAlignment="1">
      <alignment horizontal="center" vertical="center" shrinkToFit="1"/>
    </xf>
    <xf numFmtId="0" fontId="29" fillId="9" borderId="1" xfId="0" applyFont="1" applyFill="1" applyBorder="1" applyAlignment="1">
      <alignment horizontal="center" vertical="center" shrinkToFit="1"/>
    </xf>
    <xf numFmtId="178" fontId="0" fillId="10" borderId="1" xfId="0" applyNumberFormat="1" applyFill="1" applyBorder="1" applyAlignment="1">
      <alignment horizontal="center" vertical="center" shrinkToFit="1"/>
    </xf>
    <xf numFmtId="178" fontId="29" fillId="10" borderId="1" xfId="0" applyNumberFormat="1" applyFont="1" applyFill="1" applyBorder="1" applyAlignment="1">
      <alignment horizontal="center" vertical="center" shrinkToFit="1"/>
    </xf>
    <xf numFmtId="0" fontId="29" fillId="10" borderId="1" xfId="0" applyFont="1" applyFill="1" applyBorder="1" applyAlignment="1">
      <alignment horizontal="center" vertical="center" shrinkToFit="1"/>
    </xf>
    <xf numFmtId="178" fontId="0" fillId="5" borderId="1" xfId="0" applyNumberFormat="1" applyFont="1" applyFill="1" applyBorder="1" applyAlignment="1">
      <alignment vertical="center"/>
    </xf>
    <xf numFmtId="178" fontId="0" fillId="11" borderId="1" xfId="0" applyNumberFormat="1" applyFont="1"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horizontal="left" vertical="center" shrinkToFit="1"/>
    </xf>
    <xf numFmtId="178" fontId="2" fillId="0" borderId="1" xfId="0" applyNumberFormat="1" applyFont="1" applyFill="1" applyBorder="1" applyAlignment="1">
      <alignment vertical="center"/>
    </xf>
    <xf numFmtId="178" fontId="2" fillId="0" borderId="1" xfId="0" applyNumberFormat="1" applyFont="1" applyFill="1" applyBorder="1" applyAlignment="1">
      <alignment horizontal="center" vertical="center" shrinkToFit="1"/>
    </xf>
    <xf numFmtId="178" fontId="2" fillId="0" borderId="1" xfId="0" applyNumberFormat="1" applyFont="1" applyFill="1" applyBorder="1" applyAlignment="1">
      <alignment vertical="center" shrinkToFit="1"/>
    </xf>
    <xf numFmtId="177" fontId="0" fillId="0" borderId="1" xfId="0" applyNumberFormat="1" applyFont="1" applyFill="1" applyBorder="1" applyAlignment="1">
      <alignment vertical="center" shrinkToFit="1"/>
    </xf>
    <xf numFmtId="0" fontId="20" fillId="0" borderId="0" xfId="0" applyFont="1">
      <alignment vertical="center"/>
    </xf>
    <xf numFmtId="179" fontId="0" fillId="0" borderId="1" xfId="0" applyNumberFormat="1" applyFont="1" applyFill="1" applyBorder="1" applyAlignment="1">
      <alignment vertical="center" shrinkToFit="1"/>
    </xf>
    <xf numFmtId="178" fontId="0" fillId="0" borderId="1" xfId="0" applyNumberFormat="1" applyFill="1" applyBorder="1" applyAlignment="1">
      <alignment vertical="center" shrinkToFit="1"/>
    </xf>
    <xf numFmtId="179" fontId="0" fillId="0" borderId="1" xfId="0" applyNumberFormat="1" applyFill="1" applyBorder="1" applyAlignment="1">
      <alignment vertical="center" shrinkToFit="1"/>
    </xf>
    <xf numFmtId="0" fontId="15" fillId="0" borderId="0" xfId="0" applyFont="1" applyAlignment="1">
      <alignment horizontal="right" vertical="center"/>
    </xf>
    <xf numFmtId="180" fontId="2" fillId="0" borderId="1" xfId="0" applyNumberFormat="1" applyFont="1" applyBorder="1" applyAlignment="1">
      <alignment vertical="center" shrinkToFit="1"/>
    </xf>
    <xf numFmtId="0" fontId="0" fillId="0" borderId="0" xfId="0" applyBorder="1" applyAlignment="1">
      <alignment vertical="center"/>
    </xf>
    <xf numFmtId="0" fontId="4" fillId="0" borderId="0" xfId="2" applyFont="1" applyBorder="1" applyAlignment="1">
      <alignment horizontal="center" vertical="center" wrapText="1"/>
    </xf>
    <xf numFmtId="0" fontId="4" fillId="0" borderId="0" xfId="2" applyFont="1" applyBorder="1" applyAlignment="1">
      <alignment vertical="center"/>
    </xf>
    <xf numFmtId="38" fontId="4" fillId="0" borderId="0" xfId="3" applyFont="1" applyFill="1" applyBorder="1" applyAlignment="1">
      <alignment vertical="center"/>
    </xf>
    <xf numFmtId="0" fontId="4" fillId="0" borderId="0" xfId="0" applyFont="1" applyBorder="1" applyAlignment="1">
      <alignment horizontal="center" vertical="center"/>
    </xf>
    <xf numFmtId="38" fontId="4" fillId="0" borderId="0" xfId="3" applyFont="1" applyFill="1" applyBorder="1" applyAlignment="1">
      <alignment horizontal="center" vertical="center"/>
    </xf>
    <xf numFmtId="0" fontId="31" fillId="0" borderId="0" xfId="0" applyFont="1">
      <alignment vertical="center"/>
    </xf>
    <xf numFmtId="0" fontId="2" fillId="0" borderId="0" xfId="0" applyFont="1" applyFill="1" applyBorder="1" applyAlignment="1">
      <alignment horizontal="center" vertical="center"/>
    </xf>
    <xf numFmtId="0" fontId="0" fillId="0" borderId="0" xfId="0" applyFill="1" applyBorder="1" applyAlignment="1">
      <alignment horizontal="center" vertical="center"/>
    </xf>
    <xf numFmtId="180" fontId="0" fillId="0" borderId="0" xfId="0" applyNumberFormat="1" applyFill="1" applyBorder="1" applyAlignment="1">
      <alignment horizontal="center" vertical="center"/>
    </xf>
    <xf numFmtId="0" fontId="0" fillId="0" borderId="0" xfId="0" applyFill="1" applyBorder="1" applyAlignment="1">
      <alignment horizontal="left" vertical="center" shrinkToFit="1"/>
    </xf>
    <xf numFmtId="177" fontId="0" fillId="0" borderId="0" xfId="0" applyNumberFormat="1" applyFont="1" applyFill="1" applyBorder="1" applyAlignment="1">
      <alignment vertical="center" shrinkToFit="1"/>
    </xf>
    <xf numFmtId="178" fontId="2" fillId="0" borderId="0" xfId="0" applyNumberFormat="1" applyFont="1" applyFill="1" applyBorder="1" applyAlignment="1">
      <alignment vertical="center"/>
    </xf>
    <xf numFmtId="178" fontId="2" fillId="0" borderId="0" xfId="0" applyNumberFormat="1" applyFont="1" applyFill="1" applyBorder="1" applyAlignment="1">
      <alignment vertical="center" shrinkToFit="1"/>
    </xf>
    <xf numFmtId="179" fontId="0" fillId="0" borderId="0" xfId="0" applyNumberFormat="1" applyFont="1" applyFill="1" applyBorder="1" applyAlignment="1">
      <alignment vertical="center" shrinkToFit="1"/>
    </xf>
    <xf numFmtId="178" fontId="0" fillId="0" borderId="0" xfId="0" applyNumberFormat="1" applyFill="1" applyBorder="1" applyAlignment="1">
      <alignment vertical="center" shrinkToFit="1"/>
    </xf>
    <xf numFmtId="179" fontId="0" fillId="0" borderId="0" xfId="0" applyNumberFormat="1" applyFill="1" applyBorder="1" applyAlignment="1">
      <alignment vertical="center" shrinkToFit="1"/>
    </xf>
    <xf numFmtId="178" fontId="2" fillId="0" borderId="0" xfId="0" applyNumberFormat="1" applyFont="1" applyFill="1" applyBorder="1" applyAlignment="1">
      <alignment horizontal="center" vertical="center" shrinkToFit="1"/>
    </xf>
    <xf numFmtId="178" fontId="29" fillId="9" borderId="1" xfId="0" applyNumberFormat="1" applyFont="1" applyFill="1" applyBorder="1" applyAlignment="1">
      <alignment horizontal="center" vertical="center" wrapText="1" shrinkToFit="1"/>
    </xf>
    <xf numFmtId="178" fontId="2" fillId="0" borderId="1" xfId="0" applyNumberFormat="1" applyFont="1" applyBorder="1" applyAlignment="1">
      <alignment vertical="center" shrinkToFit="1"/>
    </xf>
    <xf numFmtId="0" fontId="2" fillId="0" borderId="0" xfId="2" applyFont="1" applyFill="1" applyBorder="1" applyAlignment="1">
      <alignment horizontal="center" vertical="center" wrapText="1"/>
    </xf>
    <xf numFmtId="38" fontId="4" fillId="0" borderId="0" xfId="1" applyFont="1" applyFill="1" applyBorder="1" applyAlignment="1" applyProtection="1">
      <alignment vertical="center" shrinkToFit="1"/>
      <protection locked="0"/>
    </xf>
    <xf numFmtId="38" fontId="4" fillId="0" borderId="0" xfId="1" applyFont="1" applyFill="1" applyBorder="1" applyAlignment="1">
      <alignment vertical="center" shrinkToFit="1"/>
    </xf>
    <xf numFmtId="0" fontId="10" fillId="0" borderId="0" xfId="0" applyFont="1" applyFill="1" applyAlignment="1">
      <alignment horizontal="left" vertical="center"/>
    </xf>
    <xf numFmtId="0" fontId="4" fillId="0" borderId="0" xfId="0" applyFont="1" applyFill="1">
      <alignment vertical="center"/>
    </xf>
    <xf numFmtId="0" fontId="4" fillId="0" borderId="0" xfId="2" applyFont="1" applyAlignment="1">
      <alignment horizontal="center" vertical="center"/>
    </xf>
    <xf numFmtId="0" fontId="15" fillId="0" borderId="0" xfId="0" applyFont="1" applyAlignment="1">
      <alignment horizontal="left" vertical="center"/>
    </xf>
    <xf numFmtId="180" fontId="2" fillId="0" borderId="1" xfId="0" applyNumberFormat="1" applyFont="1" applyBorder="1" applyAlignment="1">
      <alignment horizontal="center" vertical="center" shrinkToFit="1"/>
    </xf>
    <xf numFmtId="0" fontId="0" fillId="0" borderId="1" xfId="0" applyBorder="1" applyAlignment="1">
      <alignment horizontal="center" vertical="center"/>
    </xf>
    <xf numFmtId="178" fontId="0" fillId="5" borderId="1" xfId="0" applyNumberFormat="1" applyFont="1" applyFill="1" applyBorder="1" applyAlignment="1">
      <alignment horizontal="center" vertical="center" wrapText="1"/>
    </xf>
    <xf numFmtId="178" fontId="0" fillId="5" borderId="1" xfId="0" applyNumberFormat="1" applyFont="1" applyFill="1" applyBorder="1" applyAlignment="1">
      <alignment horizontal="center" vertical="center"/>
    </xf>
    <xf numFmtId="0" fontId="32" fillId="0" borderId="0" xfId="0" applyFont="1" applyAlignment="1">
      <alignment horizontal="right" vertical="center"/>
    </xf>
    <xf numFmtId="0" fontId="33" fillId="0" borderId="0" xfId="0" applyFont="1">
      <alignment vertical="center"/>
    </xf>
    <xf numFmtId="0" fontId="32" fillId="0" borderId="0" xfId="0" applyFont="1" applyAlignment="1">
      <alignment horizontal="left" vertical="center"/>
    </xf>
    <xf numFmtId="0" fontId="7" fillId="0" borderId="0" xfId="0" applyFont="1">
      <alignment vertical="center"/>
    </xf>
    <xf numFmtId="0" fontId="7" fillId="0" borderId="6" xfId="2" applyFont="1" applyBorder="1" applyAlignment="1">
      <alignment horizontal="center" vertical="center"/>
    </xf>
    <xf numFmtId="0" fontId="7" fillId="0" borderId="0" xfId="0" applyFont="1" applyProtection="1">
      <alignment vertical="center"/>
    </xf>
    <xf numFmtId="180" fontId="36" fillId="0" borderId="1" xfId="0" applyNumberFormat="1" applyFont="1" applyFill="1" applyBorder="1" applyAlignment="1">
      <alignment horizontal="center" vertical="center"/>
    </xf>
    <xf numFmtId="178" fontId="38" fillId="12" borderId="1" xfId="0" applyNumberFormat="1" applyFont="1" applyFill="1" applyBorder="1" applyAlignment="1">
      <alignment horizontal="center" vertical="center" shrinkToFit="1"/>
    </xf>
    <xf numFmtId="0" fontId="38" fillId="12" borderId="1" xfId="0" applyFont="1" applyFill="1" applyBorder="1">
      <alignment vertical="center"/>
    </xf>
    <xf numFmtId="178" fontId="38" fillId="9" borderId="1" xfId="0" applyNumberFormat="1" applyFont="1" applyFill="1" applyBorder="1" applyAlignment="1">
      <alignment horizontal="center" vertical="center" wrapText="1" shrinkToFit="1"/>
    </xf>
    <xf numFmtId="182" fontId="38" fillId="0" borderId="1" xfId="0" applyNumberFormat="1" applyFont="1" applyBorder="1" applyAlignment="1">
      <alignment vertical="center" shrinkToFit="1"/>
    </xf>
    <xf numFmtId="0" fontId="38" fillId="9" borderId="1" xfId="0" applyFont="1" applyFill="1" applyBorder="1" applyAlignment="1">
      <alignment horizontal="center" vertical="center" shrinkToFit="1"/>
    </xf>
    <xf numFmtId="179" fontId="39" fillId="0" borderId="1" xfId="0" applyNumberFormat="1" applyFont="1" applyBorder="1" applyAlignment="1">
      <alignment vertical="center" shrinkToFit="1"/>
    </xf>
    <xf numFmtId="183" fontId="2" fillId="0" borderId="1" xfId="0" applyNumberFormat="1" applyFont="1" applyBorder="1" applyAlignment="1">
      <alignment vertical="center" shrinkToFit="1"/>
    </xf>
    <xf numFmtId="178" fontId="41" fillId="5" borderId="1" xfId="0" applyNumberFormat="1" applyFont="1" applyFill="1" applyBorder="1" applyAlignment="1">
      <alignment horizontal="center" vertical="center"/>
    </xf>
    <xf numFmtId="181" fontId="30" fillId="0" borderId="1" xfId="0" applyNumberFormat="1" applyFont="1" applyBorder="1" applyAlignment="1">
      <alignment horizontal="center" vertical="center" shrinkToFit="1"/>
    </xf>
    <xf numFmtId="181" fontId="30" fillId="0" borderId="1" xfId="0" applyNumberFormat="1" applyFont="1" applyFill="1" applyBorder="1" applyAlignment="1">
      <alignment horizontal="center" vertical="center" shrinkToFit="1"/>
    </xf>
    <xf numFmtId="181" fontId="30" fillId="0" borderId="1" xfId="0" applyNumberFormat="1" applyFont="1" applyFill="1" applyBorder="1" applyAlignment="1">
      <alignment horizontal="center" vertical="center"/>
    </xf>
    <xf numFmtId="0" fontId="8" fillId="0" borderId="0" xfId="0" applyFont="1">
      <alignment vertical="center"/>
    </xf>
    <xf numFmtId="181" fontId="4" fillId="2" borderId="1" xfId="2" applyNumberFormat="1" applyFont="1" applyFill="1" applyBorder="1" applyAlignment="1" applyProtection="1">
      <alignment horizontal="center" vertical="center"/>
      <protection locked="0"/>
    </xf>
    <xf numFmtId="181" fontId="4" fillId="2" borderId="1" xfId="5" applyNumberFormat="1" applyFont="1" applyFill="1" applyBorder="1" applyAlignment="1" applyProtection="1">
      <alignment horizontal="center" vertical="center"/>
      <protection locked="0"/>
    </xf>
    <xf numFmtId="178" fontId="0" fillId="5" borderId="1" xfId="0"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178" fontId="0" fillId="5" borderId="1" xfId="0" applyNumberFormat="1" applyFont="1" applyFill="1" applyBorder="1" applyAlignment="1">
      <alignment horizontal="center" vertical="center" wrapText="1"/>
    </xf>
    <xf numFmtId="0" fontId="4" fillId="2" borderId="1" xfId="2" applyFont="1" applyFill="1" applyBorder="1" applyAlignment="1" applyProtection="1">
      <alignment horizontal="center" vertical="center"/>
      <protection locked="0"/>
    </xf>
    <xf numFmtId="0" fontId="23" fillId="0" borderId="0" xfId="0" applyFont="1" applyAlignment="1">
      <alignment horizontal="left" vertical="center"/>
    </xf>
    <xf numFmtId="0" fontId="4" fillId="0" borderId="1" xfId="2" applyFont="1" applyBorder="1" applyAlignment="1" applyProtection="1">
      <alignment horizontal="center" vertical="center"/>
    </xf>
    <xf numFmtId="0" fontId="4" fillId="0" borderId="0" xfId="2" applyFont="1" applyAlignment="1">
      <alignment horizontal="center" vertical="center"/>
    </xf>
    <xf numFmtId="0" fontId="8" fillId="0" borderId="0" xfId="2" applyFont="1" applyAlignment="1">
      <alignment horizontal="center" vertical="center"/>
    </xf>
    <xf numFmtId="0" fontId="0" fillId="0" borderId="0" xfId="0" applyBorder="1" applyAlignment="1">
      <alignment vertical="center"/>
    </xf>
    <xf numFmtId="0" fontId="38" fillId="3" borderId="1" xfId="0" applyFont="1" applyFill="1" applyBorder="1" applyAlignment="1">
      <alignment horizontal="center" vertical="center" shrinkToFit="1"/>
    </xf>
    <xf numFmtId="179" fontId="37" fillId="3" borderId="1" xfId="0" applyNumberFormat="1" applyFont="1" applyFill="1" applyBorder="1" applyAlignment="1">
      <alignment vertical="center" shrinkToFit="1"/>
    </xf>
    <xf numFmtId="0" fontId="4" fillId="0" borderId="0" xfId="2" applyFont="1" applyAlignment="1">
      <alignment horizontal="center" vertical="center"/>
    </xf>
    <xf numFmtId="0" fontId="14" fillId="4" borderId="2" xfId="2" applyFont="1" applyFill="1" applyBorder="1" applyAlignment="1">
      <alignment horizontal="center" vertical="center"/>
    </xf>
    <xf numFmtId="0" fontId="14" fillId="4" borderId="4" xfId="0" applyFont="1" applyFill="1" applyBorder="1">
      <alignment vertical="center"/>
    </xf>
    <xf numFmtId="0" fontId="8" fillId="0" borderId="0" xfId="2" applyFont="1" applyAlignment="1">
      <alignment horizontal="center" vertical="center"/>
    </xf>
    <xf numFmtId="0" fontId="4" fillId="0" borderId="1" xfId="2" applyFont="1" applyBorder="1" applyAlignment="1">
      <alignment horizontal="distributed" vertical="center" wrapText="1"/>
    </xf>
    <xf numFmtId="0" fontId="4" fillId="2" borderId="1" xfId="0" applyFont="1" applyFill="1" applyBorder="1" applyAlignment="1" applyProtection="1">
      <alignment horizontal="center" vertical="center" shrinkToFit="1"/>
      <protection locked="0"/>
    </xf>
    <xf numFmtId="0" fontId="4" fillId="0" borderId="1" xfId="2" applyFont="1" applyBorder="1" applyAlignment="1" applyProtection="1">
      <alignment horizontal="distributed" vertical="center" wrapText="1"/>
    </xf>
    <xf numFmtId="0" fontId="10" fillId="2" borderId="2" xfId="0" applyFont="1" applyFill="1" applyBorder="1" applyAlignment="1" applyProtection="1">
      <alignment horizontal="center" vertical="center" shrinkToFit="1"/>
      <protection locked="0"/>
    </xf>
    <xf numFmtId="0" fontId="10" fillId="2" borderId="3" xfId="0" applyFont="1" applyFill="1" applyBorder="1" applyAlignment="1" applyProtection="1">
      <alignment horizontal="center" vertical="center" shrinkToFit="1"/>
      <protection locked="0"/>
    </xf>
    <xf numFmtId="0" fontId="4" fillId="0" borderId="1" xfId="2" applyFont="1" applyBorder="1" applyAlignment="1">
      <alignment horizontal="distributed" vertical="center"/>
    </xf>
    <xf numFmtId="0" fontId="7" fillId="0" borderId="1" xfId="2" applyFont="1" applyFill="1" applyBorder="1" applyAlignment="1">
      <alignment horizontal="distributed" vertical="center"/>
    </xf>
    <xf numFmtId="0" fontId="4" fillId="0" borderId="1" xfId="2" applyFont="1" applyBorder="1" applyAlignment="1">
      <alignment horizontal="distributed" vertical="center" shrinkToFit="1"/>
    </xf>
    <xf numFmtId="177" fontId="4" fillId="2" borderId="2" xfId="0" applyNumberFormat="1" applyFont="1" applyFill="1" applyBorder="1" applyAlignment="1" applyProtection="1">
      <alignment horizontal="center" vertical="center" shrinkToFit="1"/>
      <protection locked="0"/>
    </xf>
    <xf numFmtId="177" fontId="4" fillId="2" borderId="3" xfId="0" applyNumberFormat="1" applyFont="1" applyFill="1" applyBorder="1" applyAlignment="1" applyProtection="1">
      <alignment horizontal="center" vertical="center" shrinkToFit="1"/>
      <protection locked="0"/>
    </xf>
    <xf numFmtId="177" fontId="4" fillId="2" borderId="4" xfId="0" applyNumberFormat="1"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4" xfId="0" applyFont="1" applyFill="1" applyBorder="1" applyAlignment="1" applyProtection="1">
      <alignment horizontal="center" vertical="center" shrinkToFit="1"/>
      <protection locked="0"/>
    </xf>
    <xf numFmtId="14" fontId="10" fillId="2" borderId="2" xfId="0" applyNumberFormat="1" applyFont="1" applyFill="1" applyBorder="1" applyAlignment="1" applyProtection="1">
      <alignment vertical="center"/>
      <protection locked="0"/>
    </xf>
    <xf numFmtId="0" fontId="0" fillId="2" borderId="4" xfId="0" applyNumberFormat="1" applyFill="1" applyBorder="1" applyAlignment="1" applyProtection="1">
      <alignment vertical="center"/>
      <protection locked="0"/>
    </xf>
    <xf numFmtId="0" fontId="7" fillId="0" borderId="0" xfId="2" applyFont="1" applyAlignment="1">
      <alignment horizontal="center" vertical="center"/>
    </xf>
    <xf numFmtId="0" fontId="7" fillId="0" borderId="5" xfId="2" applyFont="1" applyBorder="1" applyAlignment="1">
      <alignment horizontal="center" vertical="center"/>
    </xf>
    <xf numFmtId="0" fontId="4" fillId="2" borderId="2" xfId="2" applyFont="1" applyFill="1"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4" xfId="0" applyBorder="1" applyAlignment="1" applyProtection="1">
      <alignment horizontal="center" vertical="center" shrinkToFit="1"/>
      <protection locked="0"/>
    </xf>
    <xf numFmtId="0" fontId="0" fillId="2" borderId="4" xfId="0" applyFill="1" applyBorder="1" applyAlignment="1" applyProtection="1">
      <alignment vertical="center"/>
      <protection locked="0"/>
    </xf>
    <xf numFmtId="0" fontId="4" fillId="2" borderId="1" xfId="2" applyFont="1" applyFill="1" applyBorder="1" applyAlignment="1" applyProtection="1">
      <alignment horizontal="center" vertical="center"/>
      <protection locked="0"/>
    </xf>
    <xf numFmtId="0" fontId="4" fillId="2" borderId="3" xfId="2" applyFont="1" applyFill="1" applyBorder="1" applyAlignment="1" applyProtection="1">
      <alignment horizontal="center" vertical="center" shrinkToFit="1"/>
      <protection locked="0"/>
    </xf>
    <xf numFmtId="0" fontId="4" fillId="2" borderId="4" xfId="2" applyFont="1" applyFill="1" applyBorder="1" applyAlignment="1" applyProtection="1">
      <alignment horizontal="center" vertical="center" shrinkToFit="1"/>
      <protection locked="0"/>
    </xf>
    <xf numFmtId="0" fontId="4" fillId="0" borderId="5" xfId="2" applyFont="1" applyBorder="1" applyAlignment="1">
      <alignment horizontal="center" vertical="center"/>
    </xf>
    <xf numFmtId="0" fontId="2" fillId="0" borderId="1" xfId="2" applyFont="1" applyBorder="1" applyAlignment="1" applyProtection="1">
      <alignment horizontal="center" vertical="center" shrinkToFit="1"/>
    </xf>
    <xf numFmtId="0" fontId="2" fillId="0" borderId="1" xfId="2" applyFont="1" applyBorder="1" applyAlignment="1" applyProtection="1">
      <alignment horizontal="center" vertical="center"/>
    </xf>
    <xf numFmtId="38" fontId="4" fillId="3" borderId="2" xfId="2" applyNumberFormat="1" applyFont="1" applyFill="1" applyBorder="1" applyAlignment="1" applyProtection="1">
      <alignment horizontal="center" vertical="center"/>
    </xf>
    <xf numFmtId="0" fontId="4" fillId="3" borderId="3" xfId="2" applyFont="1" applyFill="1" applyBorder="1" applyAlignment="1" applyProtection="1">
      <alignment horizontal="center" vertical="center"/>
    </xf>
    <xf numFmtId="0" fontId="4" fillId="3" borderId="4" xfId="2" applyFont="1" applyFill="1" applyBorder="1" applyAlignment="1" applyProtection="1">
      <alignment horizontal="center" vertical="center"/>
    </xf>
    <xf numFmtId="38" fontId="4" fillId="3" borderId="1" xfId="2" applyNumberFormat="1" applyFont="1" applyFill="1" applyBorder="1" applyAlignment="1" applyProtection="1">
      <alignment horizontal="center" vertical="center"/>
    </xf>
    <xf numFmtId="38" fontId="4" fillId="3" borderId="2" xfId="2" applyNumberFormat="1" applyFont="1" applyFill="1" applyBorder="1" applyAlignment="1" applyProtection="1">
      <alignment horizontal="center" vertical="center" wrapText="1"/>
    </xf>
    <xf numFmtId="0" fontId="4" fillId="3" borderId="3" xfId="2" applyFont="1" applyFill="1" applyBorder="1" applyAlignment="1" applyProtection="1">
      <alignment horizontal="center" vertical="center" wrapText="1"/>
    </xf>
    <xf numFmtId="0" fontId="4" fillId="3" borderId="4" xfId="2" applyFont="1" applyFill="1" applyBorder="1" applyAlignment="1" applyProtection="1">
      <alignment horizontal="center" vertical="center" wrapText="1"/>
    </xf>
    <xf numFmtId="0" fontId="4" fillId="0" borderId="2" xfId="2" applyFont="1" applyBorder="1" applyAlignment="1" applyProtection="1">
      <alignment horizontal="center" vertical="center"/>
    </xf>
    <xf numFmtId="0" fontId="4" fillId="0" borderId="3" xfId="2" applyFont="1" applyBorder="1" applyAlignment="1" applyProtection="1">
      <alignment horizontal="center" vertical="center"/>
    </xf>
    <xf numFmtId="0" fontId="4" fillId="0" borderId="4" xfId="2" applyFont="1" applyBorder="1" applyAlignment="1" applyProtection="1">
      <alignment horizontal="center" vertical="center"/>
    </xf>
    <xf numFmtId="0" fontId="2" fillId="0" borderId="2" xfId="2" applyFont="1" applyBorder="1" applyAlignment="1" applyProtection="1">
      <alignment horizontal="center" vertical="center" wrapText="1" shrinkToFit="1"/>
    </xf>
    <xf numFmtId="0" fontId="2" fillId="0" borderId="3" xfId="2" applyFont="1" applyBorder="1" applyAlignment="1" applyProtection="1">
      <alignment horizontal="center" vertical="center" shrinkToFit="1"/>
    </xf>
    <xf numFmtId="0" fontId="2" fillId="0" borderId="4" xfId="2" applyFont="1" applyBorder="1" applyAlignment="1" applyProtection="1">
      <alignment horizontal="center" vertical="center" shrinkToFit="1"/>
    </xf>
    <xf numFmtId="0" fontId="2" fillId="0" borderId="2" xfId="2" applyFont="1" applyBorder="1" applyAlignment="1" applyProtection="1">
      <alignment horizontal="center" vertical="center" wrapText="1"/>
    </xf>
    <xf numFmtId="0" fontId="2" fillId="0" borderId="3" xfId="2" applyFont="1" applyBorder="1" applyAlignment="1" applyProtection="1">
      <alignment horizontal="center" vertical="center"/>
    </xf>
    <xf numFmtId="0" fontId="2" fillId="0" borderId="4" xfId="2" applyFont="1" applyBorder="1" applyAlignment="1" applyProtection="1">
      <alignment horizontal="center" vertical="center"/>
    </xf>
    <xf numFmtId="0" fontId="2" fillId="0" borderId="3" xfId="2" applyFont="1" applyBorder="1" applyAlignment="1" applyProtection="1">
      <alignment horizontal="center" vertical="center" wrapText="1"/>
    </xf>
    <xf numFmtId="0" fontId="2" fillId="0" borderId="4" xfId="2" applyFont="1" applyBorder="1" applyAlignment="1" applyProtection="1">
      <alignment horizontal="center" vertical="center" wrapTex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4" xfId="2" applyFont="1" applyBorder="1" applyAlignment="1">
      <alignment horizontal="center" vertical="center" wrapText="1"/>
    </xf>
    <xf numFmtId="0" fontId="4" fillId="0" borderId="11" xfId="2" applyFont="1" applyFill="1" applyBorder="1" applyAlignment="1">
      <alignment horizontal="center" vertical="center" shrinkToFit="1"/>
    </xf>
    <xf numFmtId="0" fontId="4" fillId="0" borderId="13" xfId="2" applyFont="1" applyFill="1" applyBorder="1" applyAlignment="1">
      <alignment horizontal="center" vertical="center" shrinkToFit="1"/>
    </xf>
    <xf numFmtId="0" fontId="4" fillId="0" borderId="9" xfId="2" applyFont="1" applyBorder="1" applyAlignment="1" applyProtection="1">
      <alignment horizontal="center" vertical="center" wrapText="1"/>
    </xf>
    <xf numFmtId="0" fontId="4" fillId="0" borderId="10" xfId="2" applyFont="1" applyBorder="1" applyAlignment="1" applyProtection="1">
      <alignment horizontal="center" vertical="center" wrapText="1"/>
    </xf>
    <xf numFmtId="0" fontId="4" fillId="0" borderId="6" xfId="2" applyFont="1" applyBorder="1" applyAlignment="1" applyProtection="1">
      <alignment horizontal="center" vertical="center" wrapText="1"/>
    </xf>
    <xf numFmtId="0" fontId="4" fillId="0" borderId="5" xfId="2" applyFont="1" applyBorder="1" applyAlignment="1" applyProtection="1">
      <alignment horizontal="center" vertical="center" wrapText="1"/>
    </xf>
    <xf numFmtId="0" fontId="4" fillId="0" borderId="7" xfId="2" applyFont="1" applyBorder="1" applyAlignment="1" applyProtection="1">
      <alignment horizontal="center" vertical="center" wrapText="1"/>
    </xf>
    <xf numFmtId="0" fontId="4" fillId="0" borderId="8" xfId="2" applyFont="1" applyBorder="1" applyAlignment="1" applyProtection="1">
      <alignment horizontal="center" vertical="center" wrapText="1"/>
    </xf>
    <xf numFmtId="0" fontId="4" fillId="0" borderId="1" xfId="2" applyFont="1" applyBorder="1" applyAlignment="1" applyProtection="1">
      <alignment horizontal="center" vertical="center"/>
    </xf>
    <xf numFmtId="38" fontId="4" fillId="3" borderId="1" xfId="1" applyFont="1" applyFill="1" applyBorder="1" applyAlignment="1" applyProtection="1">
      <alignment horizontal="right" vertical="center"/>
    </xf>
    <xf numFmtId="38" fontId="4" fillId="3" borderId="2" xfId="1" applyFont="1" applyFill="1" applyBorder="1" applyAlignment="1" applyProtection="1">
      <alignment horizontal="right" vertical="center"/>
    </xf>
    <xf numFmtId="0" fontId="4" fillId="0" borderId="14" xfId="2" applyFont="1" applyBorder="1" applyAlignment="1">
      <alignment horizontal="center" vertical="center" wrapText="1"/>
    </xf>
    <xf numFmtId="0" fontId="4" fillId="0" borderId="15" xfId="2" applyFont="1" applyBorder="1" applyAlignment="1">
      <alignment horizontal="center" vertical="center" wrapText="1"/>
    </xf>
    <xf numFmtId="38" fontId="4" fillId="3" borderId="15" xfId="3" applyFont="1" applyFill="1" applyBorder="1" applyAlignment="1">
      <alignment horizontal="center" vertical="center"/>
    </xf>
    <xf numFmtId="0" fontId="2" fillId="0" borderId="1" xfId="2" applyFont="1" applyBorder="1" applyAlignment="1">
      <alignment horizontal="center" vertical="center" wrapText="1"/>
    </xf>
    <xf numFmtId="0" fontId="28" fillId="0" borderId="2" xfId="2" applyFont="1" applyBorder="1" applyAlignment="1">
      <alignment horizontal="center" vertical="center" wrapText="1"/>
    </xf>
    <xf numFmtId="0" fontId="28" fillId="0" borderId="4" xfId="2" applyFont="1" applyBorder="1" applyAlignment="1">
      <alignment horizontal="center" vertical="center" wrapText="1"/>
    </xf>
    <xf numFmtId="38" fontId="4" fillId="3" borderId="2" xfId="2" applyNumberFormat="1" applyFont="1" applyFill="1" applyBorder="1" applyAlignment="1">
      <alignment horizontal="center" vertical="center"/>
    </xf>
    <xf numFmtId="38" fontId="4" fillId="3" borderId="3" xfId="2" applyNumberFormat="1" applyFont="1" applyFill="1" applyBorder="1" applyAlignment="1">
      <alignment horizontal="center" vertical="center"/>
    </xf>
    <xf numFmtId="38" fontId="4" fillId="3" borderId="4" xfId="2" applyNumberFormat="1" applyFont="1" applyFill="1" applyBorder="1" applyAlignment="1">
      <alignment horizontal="center" vertical="center"/>
    </xf>
    <xf numFmtId="38" fontId="0" fillId="3" borderId="2" xfId="2" applyNumberFormat="1" applyFont="1" applyFill="1" applyBorder="1" applyAlignment="1">
      <alignment horizontal="center" vertical="center"/>
    </xf>
    <xf numFmtId="38" fontId="4" fillId="3" borderId="1" xfId="2" applyNumberFormat="1" applyFont="1" applyFill="1" applyBorder="1" applyAlignment="1">
      <alignment horizontal="center" vertical="center" wrapText="1"/>
    </xf>
    <xf numFmtId="38" fontId="4" fillId="3" borderId="1" xfId="2" applyNumberFormat="1" applyFont="1" applyFill="1" applyBorder="1" applyAlignment="1">
      <alignment horizontal="center" vertical="center"/>
    </xf>
    <xf numFmtId="0" fontId="23" fillId="0" borderId="0" xfId="0" applyFont="1" applyAlignment="1">
      <alignment horizontal="left" vertical="center"/>
    </xf>
    <xf numFmtId="0" fontId="0" fillId="5" borderId="1" xfId="0" applyFill="1" applyBorder="1" applyAlignment="1">
      <alignment horizontal="center" vertical="center" shrinkToFit="1"/>
    </xf>
    <xf numFmtId="0" fontId="37" fillId="12" borderId="1" xfId="0" applyFont="1" applyFill="1" applyBorder="1" applyAlignment="1">
      <alignment horizontal="center" vertical="center" shrinkToFit="1"/>
    </xf>
    <xf numFmtId="0" fontId="0" fillId="11" borderId="1" xfId="0" applyFont="1" applyFill="1" applyBorder="1" applyAlignment="1">
      <alignment horizontal="center" vertical="center" shrinkToFit="1"/>
    </xf>
    <xf numFmtId="180" fontId="0" fillId="11" borderId="1" xfId="0" applyNumberFormat="1" applyFont="1" applyFill="1" applyBorder="1" applyAlignment="1">
      <alignment horizontal="center" vertical="center" shrinkToFit="1"/>
    </xf>
    <xf numFmtId="0" fontId="22" fillId="5" borderId="1" xfId="0" applyFont="1" applyFill="1" applyBorder="1" applyAlignment="1">
      <alignment horizontal="center" vertical="center" shrinkToFit="1"/>
    </xf>
    <xf numFmtId="178" fontId="37" fillId="12" borderId="1" xfId="0" applyNumberFormat="1" applyFont="1" applyFill="1" applyBorder="1" applyAlignment="1">
      <alignment horizontal="center" vertical="center" wrapText="1"/>
    </xf>
    <xf numFmtId="178" fontId="37" fillId="12" borderId="1" xfId="0" applyNumberFormat="1" applyFont="1" applyFill="1" applyBorder="1" applyAlignment="1">
      <alignment horizontal="center" vertical="center"/>
    </xf>
    <xf numFmtId="0" fontId="22" fillId="5" borderId="2" xfId="0" applyFont="1" applyFill="1" applyBorder="1" applyAlignment="1">
      <alignment horizontal="center" vertical="center" shrinkToFit="1"/>
    </xf>
    <xf numFmtId="0" fontId="0" fillId="0" borderId="3" xfId="0" applyBorder="1" applyAlignment="1">
      <alignment horizontal="center" vertical="center" shrinkToFit="1"/>
    </xf>
    <xf numFmtId="0" fontId="0" fillId="0" borderId="4" xfId="0" applyBorder="1" applyAlignment="1">
      <alignment horizontal="center" vertical="center" shrinkToFit="1"/>
    </xf>
    <xf numFmtId="178" fontId="0" fillId="5" borderId="1" xfId="0" applyNumberFormat="1" applyFont="1" applyFill="1" applyBorder="1" applyAlignment="1">
      <alignment horizontal="center" vertical="center"/>
    </xf>
    <xf numFmtId="178" fontId="37" fillId="5" borderId="1" xfId="0" applyNumberFormat="1" applyFont="1" applyFill="1" applyBorder="1" applyAlignment="1">
      <alignment horizontal="center" vertical="center"/>
    </xf>
    <xf numFmtId="178" fontId="40" fillId="5" borderId="1" xfId="0" applyNumberFormat="1" applyFont="1" applyFill="1" applyBorder="1" applyAlignment="1">
      <alignment horizontal="center" vertical="center"/>
    </xf>
    <xf numFmtId="178" fontId="41" fillId="5" borderId="11" xfId="0" applyNumberFormat="1" applyFont="1" applyFill="1" applyBorder="1" applyAlignment="1">
      <alignment horizontal="center" vertical="center" wrapText="1"/>
    </xf>
    <xf numFmtId="0" fontId="42" fillId="0" borderId="19" xfId="0" applyFont="1" applyBorder="1" applyAlignment="1">
      <alignment horizontal="center" vertical="center"/>
    </xf>
    <xf numFmtId="0" fontId="42" fillId="0" borderId="13" xfId="0" applyFont="1" applyBorder="1" applyAlignment="1">
      <alignment horizontal="center" vertical="center"/>
    </xf>
    <xf numFmtId="0" fontId="0" fillId="9" borderId="1" xfId="0" applyFill="1" applyBorder="1" applyAlignment="1">
      <alignment horizontal="center" vertical="center" shrinkToFit="1"/>
    </xf>
    <xf numFmtId="0" fontId="0" fillId="9" borderId="1" xfId="0" applyFont="1" applyFill="1" applyBorder="1" applyAlignment="1">
      <alignment horizontal="center" vertical="center" shrinkToFit="1"/>
    </xf>
    <xf numFmtId="0" fontId="0" fillId="10" borderId="1" xfId="0" applyFill="1" applyBorder="1" applyAlignment="1">
      <alignment horizontal="center" vertical="center" shrinkToFit="1"/>
    </xf>
    <xf numFmtId="0" fontId="0" fillId="5" borderId="2" xfId="0" applyFill="1" applyBorder="1" applyAlignment="1">
      <alignment horizontal="center" vertical="center" shrinkToFit="1"/>
    </xf>
    <xf numFmtId="0" fontId="2" fillId="0" borderId="11" xfId="0" applyFont="1" applyFill="1" applyBorder="1" applyAlignment="1">
      <alignment vertical="center"/>
    </xf>
    <xf numFmtId="0" fontId="0" fillId="0" borderId="19" xfId="0" applyBorder="1" applyAlignment="1">
      <alignment vertical="center"/>
    </xf>
    <xf numFmtId="0" fontId="0" fillId="0" borderId="13" xfId="0" applyBorder="1" applyAlignment="1">
      <alignment vertical="center"/>
    </xf>
    <xf numFmtId="180" fontId="2" fillId="0" borderId="9" xfId="0" applyNumberFormat="1" applyFont="1" applyBorder="1" applyAlignment="1">
      <alignment horizontal="center" vertical="center" shrinkToFit="1"/>
    </xf>
    <xf numFmtId="0" fontId="0" fillId="0" borderId="10" xfId="0" applyBorder="1" applyAlignment="1">
      <alignment horizontal="center" vertical="center"/>
    </xf>
    <xf numFmtId="0" fontId="0" fillId="0" borderId="7" xfId="0" applyBorder="1">
      <alignment vertical="center"/>
    </xf>
    <xf numFmtId="0" fontId="0" fillId="0" borderId="8" xfId="0" applyBorder="1">
      <alignment vertical="center"/>
    </xf>
    <xf numFmtId="178" fontId="0" fillId="5" borderId="1" xfId="0" applyNumberFormat="1" applyFont="1" applyFill="1" applyBorder="1" applyAlignment="1">
      <alignment horizontal="center" vertical="center" wrapText="1"/>
    </xf>
    <xf numFmtId="0" fontId="10" fillId="2" borderId="2" xfId="0" applyFont="1" applyFill="1" applyBorder="1" applyAlignment="1">
      <alignment vertical="center"/>
    </xf>
    <xf numFmtId="0" fontId="0" fillId="2" borderId="4" xfId="0" applyFill="1" applyBorder="1" applyAlignment="1">
      <alignment vertical="center"/>
    </xf>
    <xf numFmtId="14" fontId="10" fillId="2" borderId="2" xfId="0" applyNumberFormat="1" applyFont="1" applyFill="1" applyBorder="1" applyAlignment="1">
      <alignment vertical="center"/>
    </xf>
    <xf numFmtId="0" fontId="15" fillId="0" borderId="0" xfId="0" applyFont="1" applyAlignment="1">
      <alignment horizontal="left" vertical="center" wrapText="1"/>
    </xf>
    <xf numFmtId="0" fontId="17" fillId="0" borderId="0" xfId="0" applyFont="1" applyAlignment="1">
      <alignment horizontal="center" vertical="center"/>
    </xf>
    <xf numFmtId="0" fontId="15" fillId="0" borderId="0" xfId="0" applyFont="1" applyAlignment="1">
      <alignment horizontal="left" vertical="center"/>
    </xf>
  </cellXfs>
  <cellStyles count="6">
    <cellStyle name="パーセント" xfId="5" builtinId="5"/>
    <cellStyle name="ハイパーリンク" xfId="4" builtinId="8"/>
    <cellStyle name="桁区切り" xfId="1" builtinId="6"/>
    <cellStyle name="桁区切り 2" xfId="3" xr:uid="{00000000-0005-0000-0000-000002000000}"/>
    <cellStyle name="標準" xfId="0" builtinId="0"/>
    <cellStyle name="標準 2" xfId="2" xr:uid="{00000000-0005-0000-0000-00000400000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0000"/>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141940</xdr:colOff>
      <xdr:row>8</xdr:row>
      <xdr:rowOff>179296</xdr:rowOff>
    </xdr:from>
    <xdr:to>
      <xdr:col>6</xdr:col>
      <xdr:colOff>261470</xdr:colOff>
      <xdr:row>11</xdr:row>
      <xdr:rowOff>82177</xdr:rowOff>
    </xdr:to>
    <xdr:sp macro="" textlink="">
      <xdr:nvSpPr>
        <xdr:cNvPr id="2" name="大かっこ 1">
          <a:extLst>
            <a:ext uri="{FF2B5EF4-FFF2-40B4-BE49-F238E27FC236}">
              <a16:creationId xmlns:a16="http://schemas.microsoft.com/office/drawing/2014/main" id="{A7F6BE76-4732-4DE7-BCA4-74F1DD001E9A}"/>
            </a:ext>
          </a:extLst>
        </xdr:cNvPr>
        <xdr:cNvSpPr/>
      </xdr:nvSpPr>
      <xdr:spPr>
        <a:xfrm>
          <a:off x="682960" y="1758541"/>
          <a:ext cx="3167530" cy="535341"/>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97118</xdr:colOff>
      <xdr:row>111</xdr:row>
      <xdr:rowOff>141941</xdr:rowOff>
    </xdr:from>
    <xdr:to>
      <xdr:col>13</xdr:col>
      <xdr:colOff>59765</xdr:colOff>
      <xdr:row>115</xdr:row>
      <xdr:rowOff>89647</xdr:rowOff>
    </xdr:to>
    <xdr:sp macro="" textlink="">
      <xdr:nvSpPr>
        <xdr:cNvPr id="3" name="正方形/長方形 2">
          <a:extLst>
            <a:ext uri="{FF2B5EF4-FFF2-40B4-BE49-F238E27FC236}">
              <a16:creationId xmlns:a16="http://schemas.microsoft.com/office/drawing/2014/main" id="{B1DE6380-616B-4E32-8806-E532BCF5981D}"/>
            </a:ext>
          </a:extLst>
        </xdr:cNvPr>
        <xdr:cNvSpPr/>
      </xdr:nvSpPr>
      <xdr:spPr>
        <a:xfrm>
          <a:off x="93308" y="24943136"/>
          <a:ext cx="7354047" cy="87734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533129</xdr:colOff>
      <xdr:row>67</xdr:row>
      <xdr:rowOff>31023</xdr:rowOff>
    </xdr:from>
    <xdr:to>
      <xdr:col>9</xdr:col>
      <xdr:colOff>233317</xdr:colOff>
      <xdr:row>69</xdr:row>
      <xdr:rowOff>250642</xdr:rowOff>
    </xdr:to>
    <xdr:sp macro="" textlink="">
      <xdr:nvSpPr>
        <xdr:cNvPr id="8" name="角丸四角形吹き出し 10">
          <a:extLst>
            <a:ext uri="{FF2B5EF4-FFF2-40B4-BE49-F238E27FC236}">
              <a16:creationId xmlns:a16="http://schemas.microsoft.com/office/drawing/2014/main" id="{692F29B6-B8ED-4DCD-A45E-81CF7AFA263F}"/>
            </a:ext>
          </a:extLst>
        </xdr:cNvPr>
        <xdr:cNvSpPr/>
      </xdr:nvSpPr>
      <xdr:spPr>
        <a:xfrm>
          <a:off x="1618979" y="15164343"/>
          <a:ext cx="3835943" cy="789214"/>
        </a:xfrm>
        <a:prstGeom prst="wedgeRoundRectCallout">
          <a:avLst>
            <a:gd name="adj1" fmla="val -64032"/>
            <a:gd name="adj2" fmla="val -5533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4</xdr:col>
      <xdr:colOff>740229</xdr:colOff>
      <xdr:row>37</xdr:row>
      <xdr:rowOff>173083</xdr:rowOff>
    </xdr:from>
    <xdr:to>
      <xdr:col>11</xdr:col>
      <xdr:colOff>301262</xdr:colOff>
      <xdr:row>41</xdr:row>
      <xdr:rowOff>68035</xdr:rowOff>
    </xdr:to>
    <xdr:sp macro="" textlink="">
      <xdr:nvSpPr>
        <xdr:cNvPr id="10" name="角丸四角形吹き出し 7">
          <a:extLst>
            <a:ext uri="{FF2B5EF4-FFF2-40B4-BE49-F238E27FC236}">
              <a16:creationId xmlns:a16="http://schemas.microsoft.com/office/drawing/2014/main" id="{658E07B6-C8CC-4B71-A4AE-4C04D5F754BB}"/>
            </a:ext>
          </a:extLst>
        </xdr:cNvPr>
        <xdr:cNvSpPr/>
      </xdr:nvSpPr>
      <xdr:spPr>
        <a:xfrm>
          <a:off x="2915739" y="7817848"/>
          <a:ext cx="3691073" cy="735057"/>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A</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a:t>
          </a:r>
          <a:r>
            <a:rPr lang="en-US" altLang="ja-JP" sz="1100" b="0" i="0" baseline="0">
              <a:solidFill>
                <a:srgbClr val="FF0000"/>
              </a:solidFill>
              <a:effectLst/>
              <a:latin typeface="+mn-lt"/>
              <a:ea typeface="+mn-ea"/>
              <a:cs typeface="+mn-cs"/>
            </a:rPr>
            <a:t>A</a:t>
          </a:r>
          <a:r>
            <a:rPr lang="ja-JP" altLang="en-US" sz="1100" b="0" i="0" baseline="0">
              <a:solidFill>
                <a:srgbClr val="FF0000"/>
              </a:solidFill>
              <a:effectLst/>
              <a:latin typeface="+mn-lt"/>
              <a:ea typeface="+mn-ea"/>
              <a:cs typeface="+mn-cs"/>
            </a:rPr>
            <a:t>型　　　　　　　多機能型　　　　</a:t>
          </a:r>
          <a:r>
            <a:rPr lang="en-US" altLang="ja-JP" sz="1100" b="0" i="0" baseline="0">
              <a:solidFill>
                <a:srgbClr val="FF0000"/>
              </a:solidFill>
              <a:effectLst/>
              <a:latin typeface="+mn-lt"/>
              <a:ea typeface="+mn-ea"/>
              <a:cs typeface="+mn-cs"/>
            </a:rPr>
            <a:t>2025/12/20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141940</xdr:colOff>
      <xdr:row>8</xdr:row>
      <xdr:rowOff>179296</xdr:rowOff>
    </xdr:from>
    <xdr:to>
      <xdr:col>6</xdr:col>
      <xdr:colOff>261470</xdr:colOff>
      <xdr:row>11</xdr:row>
      <xdr:rowOff>82177</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681690" y="1811246"/>
          <a:ext cx="2818280" cy="550581"/>
        </a:xfrm>
        <a:prstGeom prst="bracketPair">
          <a:avLst>
            <a:gd name="adj" fmla="val 40805"/>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0</xdr:col>
      <xdr:colOff>97118</xdr:colOff>
      <xdr:row>111</xdr:row>
      <xdr:rowOff>141941</xdr:rowOff>
    </xdr:from>
    <xdr:to>
      <xdr:col>13</xdr:col>
      <xdr:colOff>59765</xdr:colOff>
      <xdr:row>115</xdr:row>
      <xdr:rowOff>89647</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97118" y="24564041"/>
          <a:ext cx="6979397" cy="874806"/>
        </a:xfrm>
        <a:prstGeom prst="rect">
          <a:avLst/>
        </a:prstGeom>
        <a:noFill/>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418352</xdr:colOff>
      <xdr:row>2</xdr:row>
      <xdr:rowOff>89647</xdr:rowOff>
    </xdr:from>
    <xdr:to>
      <xdr:col>15</xdr:col>
      <xdr:colOff>403038</xdr:colOff>
      <xdr:row>5</xdr:row>
      <xdr:rowOff>39781</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7410823" y="522941"/>
          <a:ext cx="1060450" cy="6000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2000" b="1"/>
            <a:t>記載例</a:t>
          </a:r>
        </a:p>
      </xdr:txBody>
    </xdr:sp>
    <xdr:clientData/>
  </xdr:twoCellAnchor>
  <xdr:twoCellAnchor>
    <xdr:from>
      <xdr:col>0</xdr:col>
      <xdr:colOff>81643</xdr:colOff>
      <xdr:row>3</xdr:row>
      <xdr:rowOff>99786</xdr:rowOff>
    </xdr:from>
    <xdr:to>
      <xdr:col>7</xdr:col>
      <xdr:colOff>452744</xdr:colOff>
      <xdr:row>8</xdr:row>
      <xdr:rowOff>40821</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81643" y="752929"/>
          <a:ext cx="4181101" cy="929821"/>
        </a:xfrm>
        <a:prstGeom prst="wedgeRoundRectCallout">
          <a:avLst>
            <a:gd name="adj1" fmla="val 92659"/>
            <a:gd name="adj2" fmla="val 60901"/>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chemeClr val="dk1"/>
              </a:solidFill>
              <a:latin typeface="+mn-lt"/>
              <a:ea typeface="+mn-ea"/>
              <a:cs typeface="+mn-cs"/>
            </a:rPr>
            <a:t>国税庁長官に指定された</a:t>
          </a:r>
          <a:r>
            <a:rPr lang="en-US" altLang="ja-JP" sz="1100" b="1" i="0" u="sng" baseline="0">
              <a:solidFill>
                <a:schemeClr val="dk1"/>
              </a:solidFill>
              <a:latin typeface="+mn-lt"/>
              <a:ea typeface="+mn-ea"/>
              <a:cs typeface="+mn-cs"/>
            </a:rPr>
            <a:t>12</a:t>
          </a:r>
          <a:r>
            <a:rPr lang="ja-JP" altLang="en-US" sz="1100" b="1" i="0" u="sng" baseline="0">
              <a:solidFill>
                <a:schemeClr val="dk1"/>
              </a:solidFill>
              <a:latin typeface="+mn-lt"/>
              <a:ea typeface="+mn-ea"/>
              <a:cs typeface="+mn-cs"/>
            </a:rPr>
            <a:t>桁の法人番号</a:t>
          </a:r>
          <a:r>
            <a:rPr lang="ja-JP" altLang="en-US" sz="1100" b="0" i="0" baseline="0">
              <a:solidFill>
                <a:schemeClr val="dk1"/>
              </a:solidFill>
              <a:latin typeface="+mn-lt"/>
              <a:ea typeface="+mn-ea"/>
              <a:cs typeface="+mn-cs"/>
            </a:rPr>
            <a:t>を記入してください。</a:t>
          </a:r>
          <a:br>
            <a:rPr lang="en-US" altLang="ja-JP" sz="1100" b="0" i="0" baseline="0">
              <a:solidFill>
                <a:schemeClr val="dk1"/>
              </a:solidFill>
              <a:latin typeface="+mn-lt"/>
              <a:ea typeface="+mn-ea"/>
              <a:cs typeface="+mn-cs"/>
            </a:rPr>
          </a:br>
          <a:r>
            <a:rPr lang="ja-JP" altLang="en-US" sz="1100" b="0" i="0" baseline="0">
              <a:solidFill>
                <a:schemeClr val="dk1"/>
              </a:solidFill>
              <a:latin typeface="+mn-lt"/>
              <a:ea typeface="+mn-ea"/>
              <a:cs typeface="+mn-cs"/>
            </a:rPr>
            <a:t>検索方法：国税庁法人番号公表サイト</a:t>
          </a:r>
          <a:endParaRPr lang="en-US" altLang="ja-JP" sz="1100" b="0" i="0" baseline="0">
            <a:solidFill>
              <a:schemeClr val="dk1"/>
            </a:solidFill>
            <a:latin typeface="+mn-lt"/>
            <a:ea typeface="+mn-ea"/>
            <a:cs typeface="+mn-cs"/>
          </a:endParaRPr>
        </a:p>
        <a:p>
          <a:pPr algn="l"/>
          <a:r>
            <a:rPr lang="ja-JP" altLang="en-US" sz="1100" b="0" i="0" baseline="0">
              <a:solidFill>
                <a:schemeClr val="dk1"/>
              </a:solidFill>
              <a:latin typeface="+mn-lt"/>
              <a:ea typeface="+mn-ea"/>
              <a:cs typeface="+mn-cs"/>
            </a:rPr>
            <a:t>（</a:t>
          </a:r>
          <a:r>
            <a:rPr lang="en-US" altLang="ja-JP" sz="1100" b="0" i="0" baseline="0">
              <a:solidFill>
                <a:schemeClr val="dk1"/>
              </a:solidFill>
              <a:latin typeface="+mn-lt"/>
              <a:ea typeface="+mn-ea"/>
              <a:cs typeface="+mn-cs"/>
            </a:rPr>
            <a:t>https://www.houjin-bangou.nta.go.jp/</a:t>
          </a:r>
          <a:r>
            <a:rPr lang="ja-JP" altLang="en-US" sz="1100" b="0" i="0" baseline="0">
              <a:solidFill>
                <a:schemeClr val="dk1"/>
              </a:solidFill>
              <a:latin typeface="+mn-lt"/>
              <a:ea typeface="+mn-ea"/>
              <a:cs typeface="+mn-cs"/>
            </a:rPr>
            <a:t>）</a:t>
          </a:r>
          <a:endParaRPr lang="en-US" altLang="ja-JP" sz="1100" b="0" i="0" baseline="0">
            <a:solidFill>
              <a:schemeClr val="dk1"/>
            </a:solidFill>
            <a:latin typeface="+mn-lt"/>
            <a:ea typeface="+mn-ea"/>
            <a:cs typeface="+mn-cs"/>
          </a:endParaRPr>
        </a:p>
        <a:p>
          <a:pPr algn="l"/>
          <a:r>
            <a:rPr lang="en-US" altLang="ja-JP" sz="1100" b="1" i="0" baseline="0">
              <a:solidFill>
                <a:srgbClr val="FF0000"/>
              </a:solidFill>
              <a:effectLst/>
              <a:latin typeface="+mn-lt"/>
              <a:ea typeface="+mn-ea"/>
              <a:cs typeface="+mn-cs"/>
            </a:rPr>
            <a:t>※</a:t>
          </a:r>
          <a:r>
            <a:rPr lang="ja-JP" altLang="ja-JP" sz="1100" b="1" i="0" baseline="0">
              <a:solidFill>
                <a:srgbClr val="FF0000"/>
              </a:solidFill>
              <a:effectLst/>
              <a:latin typeface="+mn-lt"/>
              <a:ea typeface="+mn-ea"/>
              <a:cs typeface="+mn-cs"/>
            </a:rPr>
            <a:t>　事業者番号ではありません！</a:t>
          </a:r>
          <a:endParaRPr kumimoji="1" lang="ja-JP" altLang="en-US" sz="1100" b="0">
            <a:solidFill>
              <a:srgbClr val="FF0000"/>
            </a:solidFill>
          </a:endParaRPr>
        </a:p>
      </xdr:txBody>
    </xdr:sp>
    <xdr:clientData/>
  </xdr:twoCellAnchor>
  <xdr:twoCellAnchor>
    <xdr:from>
      <xdr:col>7</xdr:col>
      <xdr:colOff>291011</xdr:colOff>
      <xdr:row>15</xdr:row>
      <xdr:rowOff>32475</xdr:rowOff>
    </xdr:from>
    <xdr:to>
      <xdr:col>15</xdr:col>
      <xdr:colOff>519612</xdr:colOff>
      <xdr:row>22</xdr:row>
      <xdr:rowOff>32838</xdr:rowOff>
    </xdr:to>
    <xdr:sp macro="" textlink="">
      <xdr:nvSpPr>
        <xdr:cNvPr id="7" name="角丸四角形 6">
          <a:extLst>
            <a:ext uri="{FF2B5EF4-FFF2-40B4-BE49-F238E27FC236}">
              <a16:creationId xmlns:a16="http://schemas.microsoft.com/office/drawing/2014/main" id="{00000000-0008-0000-0100-000007000000}"/>
            </a:ext>
          </a:extLst>
        </xdr:cNvPr>
        <xdr:cNvSpPr/>
      </xdr:nvSpPr>
      <xdr:spPr>
        <a:xfrm>
          <a:off x="4101011" y="2794725"/>
          <a:ext cx="4582887" cy="1429113"/>
        </a:xfrm>
        <a:prstGeom prst="roundRect">
          <a:avLst>
            <a:gd name="adj" fmla="val 11558"/>
          </a:avLst>
        </a:prstGeom>
        <a:solidFill>
          <a:srgbClr val="FF0000">
            <a:alpha val="10000"/>
          </a:srgbClr>
        </a:solidFill>
        <a:ln w="19050"/>
        <a:effectLst/>
      </xdr:spPr>
      <xdr:style>
        <a:lnRef idx="1">
          <a:schemeClr val="accent2"/>
        </a:lnRef>
        <a:fillRef idx="2">
          <a:schemeClr val="accent2"/>
        </a:fillRef>
        <a:effectRef idx="1">
          <a:schemeClr val="accent2"/>
        </a:effectRef>
        <a:fontRef idx="minor">
          <a:schemeClr val="dk1"/>
        </a:fontRef>
      </xdr:style>
      <xdr:txBody>
        <a:bodyPr vertOverflow="clip" rtlCol="0" anchor="ctr"/>
        <a:lstStyle/>
        <a:p>
          <a:pPr rtl="0"/>
          <a:r>
            <a:rPr lang="ja-JP" altLang="ja-JP" sz="1200" b="1" i="0" spc="0" baseline="0">
              <a:solidFill>
                <a:srgbClr val="FF0000"/>
              </a:solidFill>
              <a:effectLst/>
              <a:latin typeface="+mn-lt"/>
              <a:ea typeface="+mn-ea"/>
              <a:cs typeface="+mn-cs"/>
            </a:rPr>
            <a:t>★同一法人で</a:t>
          </a:r>
          <a:r>
            <a:rPr lang="ja-JP" altLang="en-US" sz="1200" b="1" i="0" spc="0" baseline="0">
              <a:solidFill>
                <a:srgbClr val="FF0000"/>
              </a:solidFill>
              <a:effectLst/>
              <a:latin typeface="+mn-lt"/>
              <a:ea typeface="+mn-ea"/>
              <a:cs typeface="+mn-cs"/>
            </a:rPr>
            <a:t>複数事業所を運営している場合は</a:t>
          </a:r>
          <a:r>
            <a:rPr lang="ja-JP" altLang="ja-JP" sz="1200" b="1" i="0" spc="0" baseline="0">
              <a:solidFill>
                <a:srgbClr val="FF0000"/>
              </a:solidFill>
              <a:effectLst/>
              <a:latin typeface="+mn-lt"/>
              <a:ea typeface="+mn-ea"/>
              <a:cs typeface="+mn-cs"/>
            </a:rPr>
            <a:t>、事業所ごとに</a:t>
          </a:r>
          <a:endParaRPr lang="en-US" altLang="ja-JP" sz="1200" b="1" i="0" spc="0" baseline="0">
            <a:solidFill>
              <a:srgbClr val="FF0000"/>
            </a:solidFill>
            <a:effectLst/>
            <a:latin typeface="+mn-lt"/>
            <a:ea typeface="+mn-ea"/>
            <a:cs typeface="+mn-cs"/>
          </a:endParaRPr>
        </a:p>
        <a:p>
          <a:pPr rtl="0"/>
          <a:r>
            <a:rPr lang="ja-JP" altLang="en-US" sz="1200" b="1" i="0" spc="0" baseline="0">
              <a:solidFill>
                <a:srgbClr val="FF0000"/>
              </a:solidFill>
              <a:effectLst/>
              <a:latin typeface="+mn-lt"/>
              <a:ea typeface="+mn-ea"/>
              <a:cs typeface="+mn-cs"/>
            </a:rPr>
            <a:t>　報告書を作成し、</a:t>
          </a:r>
          <a:r>
            <a:rPr lang="ja-JP" altLang="ja-JP" sz="1200" b="1" i="0" spc="0" baseline="0">
              <a:solidFill>
                <a:srgbClr val="FF0000"/>
              </a:solidFill>
              <a:effectLst/>
              <a:latin typeface="+mn-lt"/>
              <a:ea typeface="+mn-ea"/>
              <a:cs typeface="+mn-cs"/>
            </a:rPr>
            <a:t>提出して下さい。</a:t>
          </a:r>
          <a:endParaRPr lang="ja-JP" altLang="ja-JP" sz="1200" spc="0">
            <a:solidFill>
              <a:srgbClr val="FF0000"/>
            </a:solidFill>
            <a:effectLst/>
          </a:endParaRPr>
        </a:p>
        <a:p>
          <a:pPr rtl="0" fontAlgn="base"/>
          <a:r>
            <a:rPr lang="ja-JP" altLang="ja-JP" sz="1200" b="1" i="0" spc="0" baseline="0">
              <a:solidFill>
                <a:srgbClr val="FF0000"/>
              </a:solidFill>
              <a:effectLst/>
              <a:latin typeface="+mn-lt"/>
              <a:ea typeface="+mn-ea"/>
              <a:cs typeface="+mn-cs"/>
            </a:rPr>
            <a:t>★多機能</a:t>
          </a:r>
          <a:r>
            <a:rPr lang="ja-JP" altLang="en-US" sz="1200" b="1" i="0" spc="0" baseline="0">
              <a:solidFill>
                <a:srgbClr val="FF0000"/>
              </a:solidFill>
              <a:effectLst/>
              <a:latin typeface="+mn-lt"/>
              <a:ea typeface="+mn-ea"/>
              <a:cs typeface="+mn-cs"/>
            </a:rPr>
            <a:t>型</a:t>
          </a:r>
          <a:r>
            <a:rPr lang="ja-JP" altLang="ja-JP" sz="1200" b="1" i="0" spc="0" baseline="0">
              <a:solidFill>
                <a:srgbClr val="FF0000"/>
              </a:solidFill>
              <a:effectLst/>
              <a:latin typeface="+mn-lt"/>
              <a:ea typeface="+mn-ea"/>
              <a:cs typeface="+mn-cs"/>
            </a:rPr>
            <a:t>事業所は、サービス種別ごとに作成して下さい。</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Ａ型＋Ｂ型</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Ａ型、Ｂ型それぞれ作成</a:t>
          </a:r>
          <a:endParaRPr lang="en-US" altLang="ja-JP" sz="1200" b="1" i="0" spc="0" baseline="0">
            <a:solidFill>
              <a:srgbClr val="FF0000"/>
            </a:solidFill>
            <a:effectLst/>
            <a:latin typeface="+mn-lt"/>
            <a:ea typeface="+mn-ea"/>
            <a:cs typeface="+mn-cs"/>
          </a:endParaRPr>
        </a:p>
        <a:p>
          <a:pPr rtl="0" fontAlgn="base"/>
          <a:r>
            <a:rPr lang="ja-JP" altLang="en-US" sz="1200" b="1" i="0" spc="0" baseline="0">
              <a:solidFill>
                <a:srgbClr val="FF0000"/>
              </a:solidFill>
              <a:effectLst/>
              <a:latin typeface="+mn-lt"/>
              <a:ea typeface="+mn-ea"/>
              <a:cs typeface="+mn-cs"/>
            </a:rPr>
            <a:t>　　　　</a:t>
          </a:r>
          <a:r>
            <a:rPr lang="ja-JP" altLang="ja-JP" sz="1200" b="1" i="0" spc="0" baseline="0">
              <a:solidFill>
                <a:srgbClr val="FF0000"/>
              </a:solidFill>
              <a:effectLst/>
              <a:latin typeface="+mn-lt"/>
              <a:ea typeface="+mn-ea"/>
              <a:cs typeface="+mn-cs"/>
            </a:rPr>
            <a:t> </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Ｂ型＋生活介護</a:t>
          </a:r>
          <a:r>
            <a:rPr lang="en-US" altLang="ja-JP" sz="1200" b="1" i="0" spc="0" baseline="0">
              <a:solidFill>
                <a:srgbClr val="FF0000"/>
              </a:solidFill>
              <a:effectLst/>
              <a:latin typeface="+mn-lt"/>
              <a:ea typeface="+mn-ea"/>
              <a:cs typeface="+mn-cs"/>
            </a:rPr>
            <a:t>】</a:t>
          </a:r>
          <a:r>
            <a:rPr lang="ja-JP" altLang="ja-JP" sz="1200" b="1" i="0" spc="0" baseline="0">
              <a:solidFill>
                <a:srgbClr val="FF0000"/>
              </a:solidFill>
              <a:effectLst/>
              <a:latin typeface="+mn-lt"/>
              <a:ea typeface="+mn-ea"/>
              <a:cs typeface="+mn-cs"/>
            </a:rPr>
            <a:t>　Ｂ型にかかる報告書のみ作成</a:t>
          </a:r>
          <a:endParaRPr lang="ja-JP" altLang="ja-JP" sz="1200" spc="0">
            <a:solidFill>
              <a:srgbClr val="FF0000"/>
            </a:solidFill>
            <a:effectLst/>
          </a:endParaRPr>
        </a:p>
        <a:p>
          <a:pPr rtl="0"/>
          <a:r>
            <a:rPr lang="ja-JP" altLang="ja-JP" sz="1200" b="1" i="0" spc="0" baseline="0">
              <a:solidFill>
                <a:srgbClr val="FF0000"/>
              </a:solidFill>
              <a:effectLst/>
              <a:latin typeface="+mn-lt"/>
              <a:ea typeface="+mn-ea"/>
              <a:cs typeface="+mn-cs"/>
            </a:rPr>
            <a:t>★従たる事業所がある場合は、主たる事業所にまとめて下さい。</a:t>
          </a:r>
          <a:endParaRPr kumimoji="1" lang="ja-JP" altLang="en-US" sz="1200" spc="0">
            <a:solidFill>
              <a:srgbClr val="FF0000"/>
            </a:solidFill>
            <a:effectLst/>
          </a:endParaRPr>
        </a:p>
      </xdr:txBody>
    </xdr:sp>
    <xdr:clientData/>
  </xdr:twoCellAnchor>
  <xdr:twoCellAnchor>
    <xdr:from>
      <xdr:col>4</xdr:col>
      <xdr:colOff>72572</xdr:colOff>
      <xdr:row>42</xdr:row>
      <xdr:rowOff>54428</xdr:rowOff>
    </xdr:from>
    <xdr:to>
      <xdr:col>10</xdr:col>
      <xdr:colOff>335462</xdr:colOff>
      <xdr:row>44</xdr:row>
      <xdr:rowOff>161471</xdr:rowOff>
    </xdr:to>
    <xdr:sp macro="" textlink="">
      <xdr:nvSpPr>
        <xdr:cNvPr id="9" name="角丸四角形吹き出し 8">
          <a:extLst>
            <a:ext uri="{FF2B5EF4-FFF2-40B4-BE49-F238E27FC236}">
              <a16:creationId xmlns:a16="http://schemas.microsoft.com/office/drawing/2014/main" id="{00000000-0008-0000-0100-000009000000}"/>
            </a:ext>
          </a:extLst>
        </xdr:cNvPr>
        <xdr:cNvSpPr/>
      </xdr:nvSpPr>
      <xdr:spPr>
        <a:xfrm>
          <a:off x="2249715" y="8209642"/>
          <a:ext cx="3528604" cy="542472"/>
        </a:xfrm>
        <a:prstGeom prst="wedgeRoundRectCallout">
          <a:avLst>
            <a:gd name="adj1" fmla="val -72269"/>
            <a:gd name="adj2" fmla="val 5742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各月の賃金支払対象者数を入力してください。</a:t>
          </a:r>
        </a:p>
      </xdr:txBody>
    </xdr:sp>
    <xdr:clientData/>
  </xdr:twoCellAnchor>
  <xdr:twoCellAnchor>
    <xdr:from>
      <xdr:col>2</xdr:col>
      <xdr:colOff>533129</xdr:colOff>
      <xdr:row>67</xdr:row>
      <xdr:rowOff>31023</xdr:rowOff>
    </xdr:from>
    <xdr:to>
      <xdr:col>9</xdr:col>
      <xdr:colOff>233317</xdr:colOff>
      <xdr:row>69</xdr:row>
      <xdr:rowOff>250642</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1621700" y="15053309"/>
          <a:ext cx="3727903" cy="791119"/>
        </a:xfrm>
        <a:prstGeom prst="wedgeRoundRectCallout">
          <a:avLst>
            <a:gd name="adj1" fmla="val -64032"/>
            <a:gd name="adj2" fmla="val -55336"/>
            <a:gd name="adj3" fmla="val 16667"/>
          </a:avLst>
        </a:prstGeom>
        <a:solidFill>
          <a:srgbClr val="DCE6F2"/>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solidFill>
                <a:schemeClr val="dk1"/>
              </a:solidFill>
              <a:effectLst/>
              <a:latin typeface="+mn-lt"/>
              <a:ea typeface="+mn-ea"/>
              <a:cs typeface="+mn-cs"/>
            </a:rPr>
            <a:t>当該月の開所日が</a:t>
          </a:r>
          <a:r>
            <a:rPr kumimoji="1" lang="en-US" altLang="ja-JP" sz="1100">
              <a:solidFill>
                <a:schemeClr val="dk1"/>
              </a:solidFill>
              <a:effectLst/>
              <a:latin typeface="+mn-lt"/>
              <a:ea typeface="+mn-ea"/>
              <a:cs typeface="+mn-cs"/>
            </a:rPr>
            <a:t>20</a:t>
          </a:r>
          <a:r>
            <a:rPr kumimoji="1" lang="ja-JP" altLang="en-US" sz="1100">
              <a:solidFill>
                <a:schemeClr val="dk1"/>
              </a:solidFill>
              <a:effectLst/>
              <a:latin typeface="+mn-lt"/>
              <a:ea typeface="+mn-ea"/>
              <a:cs typeface="+mn-cs"/>
            </a:rPr>
            <a:t>日、うち利用者が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日、９名来た日が</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日だった場合</a:t>
          </a:r>
          <a:endParaRPr kumimoji="1" lang="en-US" altLang="ja-JP" sz="1100">
            <a:solidFill>
              <a:schemeClr val="dk1"/>
            </a:solidFill>
            <a:effectLst/>
            <a:latin typeface="+mn-lt"/>
            <a:ea typeface="+mn-ea"/>
            <a:cs typeface="+mn-cs"/>
          </a:endParaRPr>
        </a:p>
        <a:p>
          <a:pPr algn="l"/>
          <a:r>
            <a:rPr kumimoji="1" lang="ja-JP" altLang="en-US" sz="1100">
              <a:solidFill>
                <a:schemeClr val="dk1"/>
              </a:solidFill>
              <a:effectLst/>
              <a:latin typeface="+mn-lt"/>
              <a:ea typeface="+mn-ea"/>
              <a:cs typeface="+mn-cs"/>
            </a:rPr>
            <a:t>　（</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日）＋（９名</a:t>
          </a:r>
          <a:r>
            <a:rPr kumimoji="1" lang="en-US" altLang="ja-JP" sz="1100">
              <a:solidFill>
                <a:schemeClr val="dk1"/>
              </a:solidFill>
              <a:effectLst/>
              <a:latin typeface="+mn-lt"/>
              <a:ea typeface="+mn-ea"/>
              <a:cs typeface="+mn-cs"/>
            </a:rPr>
            <a:t>×10</a:t>
          </a:r>
          <a:r>
            <a:rPr kumimoji="1" lang="ja-JP" altLang="en-US" sz="1100">
              <a:solidFill>
                <a:schemeClr val="dk1"/>
              </a:solidFill>
              <a:effectLst/>
              <a:latin typeface="+mn-lt"/>
              <a:ea typeface="+mn-ea"/>
              <a:cs typeface="+mn-cs"/>
            </a:rPr>
            <a:t>日）＝</a:t>
          </a:r>
          <a:r>
            <a:rPr kumimoji="1" lang="en-US" altLang="ja-JP" sz="1100">
              <a:solidFill>
                <a:schemeClr val="dk1"/>
              </a:solidFill>
              <a:effectLst/>
              <a:latin typeface="+mn-lt"/>
              <a:ea typeface="+mn-ea"/>
              <a:cs typeface="+mn-cs"/>
            </a:rPr>
            <a:t>190</a:t>
          </a:r>
          <a:r>
            <a:rPr kumimoji="1" lang="ja-JP" altLang="en-US" sz="1100">
              <a:solidFill>
                <a:schemeClr val="dk1"/>
              </a:solidFill>
              <a:effectLst/>
              <a:latin typeface="+mn-lt"/>
              <a:ea typeface="+mn-ea"/>
              <a:cs typeface="+mn-cs"/>
            </a:rPr>
            <a:t>人日</a:t>
          </a:r>
          <a:endParaRPr kumimoji="1" lang="en-US" altLang="ja-JP" sz="1100">
            <a:solidFill>
              <a:schemeClr val="dk1"/>
            </a:solidFill>
            <a:effectLst/>
            <a:latin typeface="+mn-lt"/>
            <a:ea typeface="+mn-ea"/>
            <a:cs typeface="+mn-cs"/>
          </a:endParaRPr>
        </a:p>
      </xdr:txBody>
    </xdr:sp>
    <xdr:clientData/>
  </xdr:twoCellAnchor>
  <xdr:twoCellAnchor>
    <xdr:from>
      <xdr:col>4</xdr:col>
      <xdr:colOff>18143</xdr:colOff>
      <xdr:row>45</xdr:row>
      <xdr:rowOff>217715</xdr:rowOff>
    </xdr:from>
    <xdr:to>
      <xdr:col>10</xdr:col>
      <xdr:colOff>417286</xdr:colOff>
      <xdr:row>47</xdr:row>
      <xdr:rowOff>190500</xdr:rowOff>
    </xdr:to>
    <xdr:sp macro="" textlink="">
      <xdr:nvSpPr>
        <xdr:cNvPr id="12" name="角丸四角形吹き出し 11">
          <a:extLst>
            <a:ext uri="{FF2B5EF4-FFF2-40B4-BE49-F238E27FC236}">
              <a16:creationId xmlns:a16="http://schemas.microsoft.com/office/drawing/2014/main" id="{00000000-0008-0000-0100-00000C000000}"/>
            </a:ext>
          </a:extLst>
        </xdr:cNvPr>
        <xdr:cNvSpPr/>
      </xdr:nvSpPr>
      <xdr:spPr>
        <a:xfrm>
          <a:off x="2195286" y="9116786"/>
          <a:ext cx="3664857" cy="589643"/>
        </a:xfrm>
        <a:prstGeom prst="wedgeRoundRectCallout">
          <a:avLst>
            <a:gd name="adj1" fmla="val -68384"/>
            <a:gd name="adj2" fmla="val 35419"/>
            <a:gd name="adj3" fmla="val 16667"/>
          </a:avLst>
        </a:prstGeom>
        <a:solidFill>
          <a:schemeClr val="accent1">
            <a:lumMod val="20000"/>
            <a:lumOff val="8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kumimoji="1" lang="ja-JP" altLang="en-US" sz="1100"/>
            <a:t>勤務時間数については工賃が発生する時間とし、休憩時間等の工賃が発生しない時間は集計しないでください。</a:t>
          </a:r>
        </a:p>
      </xdr:txBody>
    </xdr:sp>
    <xdr:clientData/>
  </xdr:twoCellAnchor>
  <xdr:twoCellAnchor>
    <xdr:from>
      <xdr:col>4</xdr:col>
      <xdr:colOff>740229</xdr:colOff>
      <xdr:row>37</xdr:row>
      <xdr:rowOff>173083</xdr:rowOff>
    </xdr:from>
    <xdr:to>
      <xdr:col>11</xdr:col>
      <xdr:colOff>301262</xdr:colOff>
      <xdr:row>41</xdr:row>
      <xdr:rowOff>68035</xdr:rowOff>
    </xdr:to>
    <xdr:sp macro="" textlink="">
      <xdr:nvSpPr>
        <xdr:cNvPr id="4" name="角丸四角形吹き出し 7">
          <a:extLst>
            <a:ext uri="{FF2B5EF4-FFF2-40B4-BE49-F238E27FC236}">
              <a16:creationId xmlns:a16="http://schemas.microsoft.com/office/drawing/2014/main" id="{4CADDD2F-2D2B-4D0B-A637-894E96BB68DE}"/>
            </a:ext>
          </a:extLst>
        </xdr:cNvPr>
        <xdr:cNvSpPr/>
      </xdr:nvSpPr>
      <xdr:spPr>
        <a:xfrm>
          <a:off x="2917372" y="7629797"/>
          <a:ext cx="3588747" cy="711381"/>
        </a:xfrm>
        <a:prstGeom prst="wedgeRoundRectCallout">
          <a:avLst>
            <a:gd name="adj1" fmla="val -37742"/>
            <a:gd name="adj2" fmla="val -68945"/>
            <a:gd name="adj3" fmla="val 16667"/>
          </a:avLst>
        </a:prstGeom>
        <a:solidFill>
          <a:schemeClr val="accent1">
            <a:alpha val="10000"/>
          </a:schemeClr>
        </a:solidFill>
        <a:ln w="19050">
          <a:solidFill>
            <a:schemeClr val="accent1">
              <a:shade val="95000"/>
              <a:satMod val="105000"/>
            </a:schemeClr>
          </a:solidFill>
        </a:ln>
        <a:effectLst/>
      </xdr:spPr>
      <xdr:style>
        <a:lnRef idx="1">
          <a:schemeClr val="accent1"/>
        </a:lnRef>
        <a:fillRef idx="2">
          <a:schemeClr val="accent1"/>
        </a:fillRef>
        <a:effectRef idx="1">
          <a:schemeClr val="accent1"/>
        </a:effectRef>
        <a:fontRef idx="minor">
          <a:schemeClr val="dk1"/>
        </a:fontRef>
      </xdr:style>
      <xdr:txBody>
        <a:bodyPr vertOverflow="clip" rtlCol="0" anchor="ctr"/>
        <a:lstStyle/>
        <a:p>
          <a:pPr algn="l"/>
          <a:r>
            <a:rPr lang="ja-JP" altLang="en-US" sz="1100" b="0" i="0" baseline="0">
              <a:solidFill>
                <a:srgbClr val="FF0000"/>
              </a:solidFill>
              <a:latin typeface="+mn-lt"/>
              <a:ea typeface="+mn-ea"/>
              <a:cs typeface="+mn-cs"/>
            </a:rPr>
            <a:t>令和７年</a:t>
          </a:r>
          <a:r>
            <a:rPr lang="en-US" altLang="ja-JP" sz="1100" b="0" i="0" baseline="0">
              <a:solidFill>
                <a:srgbClr val="FF0000"/>
              </a:solidFill>
              <a:latin typeface="+mn-lt"/>
              <a:ea typeface="+mn-ea"/>
              <a:cs typeface="+mn-cs"/>
            </a:rPr>
            <a:t>12</a:t>
          </a:r>
          <a:r>
            <a:rPr lang="ja-JP" altLang="en-US" sz="1100" b="0" i="0" baseline="0">
              <a:solidFill>
                <a:srgbClr val="FF0000"/>
              </a:solidFill>
              <a:latin typeface="+mn-lt"/>
              <a:ea typeface="+mn-ea"/>
              <a:cs typeface="+mn-cs"/>
            </a:rPr>
            <a:t>月に</a:t>
          </a:r>
          <a:r>
            <a:rPr lang="en-US" altLang="ja-JP" sz="1100" b="0" i="0" baseline="0">
              <a:solidFill>
                <a:srgbClr val="FF0000"/>
              </a:solidFill>
              <a:latin typeface="+mn-lt"/>
              <a:ea typeface="+mn-ea"/>
              <a:cs typeface="+mn-cs"/>
            </a:rPr>
            <a:t>A</a:t>
          </a:r>
          <a:r>
            <a:rPr lang="ja-JP" altLang="en-US" sz="1100" b="0" i="0" baseline="0">
              <a:solidFill>
                <a:srgbClr val="FF0000"/>
              </a:solidFill>
              <a:latin typeface="+mn-lt"/>
              <a:ea typeface="+mn-ea"/>
              <a:cs typeface="+mn-cs"/>
            </a:rPr>
            <a:t>型から多機能型に移行した場合</a:t>
          </a:r>
          <a:endParaRPr lang="en-US" altLang="ja-JP" sz="1100" b="0" i="0" baseline="0">
            <a:solidFill>
              <a:srgbClr val="FF0000"/>
            </a:solidFill>
            <a:latin typeface="+mn-lt"/>
            <a:ea typeface="+mn-ea"/>
            <a:cs typeface="+mn-cs"/>
          </a:endParaRPr>
        </a:p>
        <a:p>
          <a:pPr algn="l"/>
          <a:r>
            <a:rPr lang="ja-JP" altLang="en-US" sz="1100" b="0" i="0" baseline="0">
              <a:solidFill>
                <a:srgbClr val="FF0000"/>
              </a:solidFill>
              <a:latin typeface="+mn-lt"/>
              <a:ea typeface="+mn-ea"/>
              <a:cs typeface="+mn-cs"/>
            </a:rPr>
            <a:t>　変更前　　　　　　変更後　　　　　移行日</a:t>
          </a:r>
          <a:endParaRPr lang="en-US" altLang="ja-JP" sz="1100" b="0" i="0" baseline="0">
            <a:solidFill>
              <a:srgbClr val="FF0000"/>
            </a:solidFill>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　 </a:t>
          </a:r>
          <a:r>
            <a:rPr lang="en-US" altLang="ja-JP" sz="1100" b="0" i="0" baseline="0">
              <a:solidFill>
                <a:srgbClr val="FF0000"/>
              </a:solidFill>
              <a:effectLst/>
              <a:latin typeface="+mn-lt"/>
              <a:ea typeface="+mn-ea"/>
              <a:cs typeface="+mn-cs"/>
            </a:rPr>
            <a:t>A</a:t>
          </a:r>
          <a:r>
            <a:rPr lang="ja-JP" altLang="en-US" sz="1100" b="0" i="0" baseline="0">
              <a:solidFill>
                <a:srgbClr val="FF0000"/>
              </a:solidFill>
              <a:effectLst/>
              <a:latin typeface="+mn-lt"/>
              <a:ea typeface="+mn-ea"/>
              <a:cs typeface="+mn-cs"/>
            </a:rPr>
            <a:t>型　　　　　　　多機能型　　　　</a:t>
          </a:r>
          <a:r>
            <a:rPr lang="en-US" altLang="ja-JP" sz="1100" b="0" i="0" baseline="0">
              <a:solidFill>
                <a:srgbClr val="FF0000"/>
              </a:solidFill>
              <a:effectLst/>
              <a:latin typeface="+mn-lt"/>
              <a:ea typeface="+mn-ea"/>
              <a:cs typeface="+mn-cs"/>
            </a:rPr>
            <a:t>2025/12/20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yakaisanka-cyousa@pref.kanagawa.lg.jp"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yakaisanka-cyousa@pref.kanagawa.lg.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AC13E-A700-4352-B3E0-61C7C35489F5}">
  <sheetPr>
    <tabColor rgb="FFFFFF00"/>
  </sheetPr>
  <dimension ref="A1:AO163"/>
  <sheetViews>
    <sheetView showGridLines="0" tabSelected="1" view="pageBreakPreview" zoomScale="86" zoomScaleNormal="100" zoomScaleSheetLayoutView="86" workbookViewId="0">
      <selection activeCell="G78" sqref="G78:I78"/>
    </sheetView>
  </sheetViews>
  <sheetFormatPr defaultColWidth="9" defaultRowHeight="14.4"/>
  <cols>
    <col min="1" max="4" width="7.09765625" style="7" customWidth="1"/>
    <col min="5" max="5" width="9.5" style="7" customWidth="1"/>
    <col min="6" max="7" width="7.09765625" style="7" customWidth="1"/>
    <col min="8" max="8" width="8.3984375" style="7" customWidth="1"/>
    <col min="9" max="16" width="7.09765625" style="7" customWidth="1"/>
    <col min="17" max="17" width="7.19921875" style="7" customWidth="1"/>
    <col min="18" max="18" width="7.19921875" style="20" customWidth="1"/>
    <col min="19" max="27" width="7.19921875" style="7" customWidth="1"/>
    <col min="28" max="28" width="8.19921875" style="7" customWidth="1"/>
    <col min="29" max="29" width="8.8984375" style="7" customWidth="1"/>
    <col min="30" max="30" width="10.19921875" style="7" customWidth="1"/>
    <col min="31" max="33" width="7.19921875" style="7" customWidth="1"/>
    <col min="34" max="34" width="11.5" style="7" customWidth="1"/>
    <col min="35" max="46" width="7.19921875" style="7" customWidth="1"/>
    <col min="47" max="16384" width="9" style="7"/>
  </cols>
  <sheetData>
    <row r="1" spans="1:25" ht="17.25" customHeight="1">
      <c r="A1" s="1"/>
      <c r="B1" s="1"/>
      <c r="C1" s="1"/>
      <c r="D1" s="1"/>
      <c r="E1" s="1"/>
      <c r="F1" s="1"/>
      <c r="G1" s="1"/>
      <c r="H1" s="1"/>
      <c r="I1" s="1"/>
      <c r="J1" s="1"/>
      <c r="K1" s="1"/>
      <c r="L1" s="1"/>
      <c r="M1" s="1"/>
      <c r="N1" s="1"/>
      <c r="O1" s="175" t="s">
        <v>31</v>
      </c>
      <c r="P1" s="175"/>
    </row>
    <row r="2" spans="1:25" ht="17.25" customHeight="1">
      <c r="A2" s="176" t="s">
        <v>22</v>
      </c>
      <c r="B2" s="177"/>
      <c r="C2" s="73" t="s">
        <v>89</v>
      </c>
      <c r="D2" s="74">
        <v>8</v>
      </c>
      <c r="E2" s="74" t="s">
        <v>23</v>
      </c>
      <c r="F2" s="167"/>
      <c r="G2" s="74" t="s">
        <v>25</v>
      </c>
      <c r="H2" s="167"/>
      <c r="I2" s="75" t="s">
        <v>24</v>
      </c>
      <c r="J2" s="1"/>
      <c r="K2" s="1"/>
      <c r="L2" s="1"/>
      <c r="M2" s="1"/>
      <c r="N2" s="1"/>
      <c r="P2" s="79" t="s">
        <v>92</v>
      </c>
      <c r="Q2" s="170"/>
      <c r="S2" s="7" t="s">
        <v>35</v>
      </c>
      <c r="U2" s="7" t="s">
        <v>32</v>
      </c>
      <c r="X2" s="9" t="s">
        <v>78</v>
      </c>
      <c r="Y2" s="7">
        <v>1</v>
      </c>
    </row>
    <row r="3" spans="1:25" ht="17.25" customHeight="1">
      <c r="A3" s="39"/>
      <c r="B3" s="37"/>
      <c r="C3" s="39"/>
      <c r="D3" s="39"/>
      <c r="E3" s="39"/>
      <c r="F3" s="44"/>
      <c r="G3" s="44"/>
      <c r="H3" s="44"/>
      <c r="I3" s="39"/>
      <c r="J3" s="1"/>
      <c r="K3" s="1"/>
      <c r="L3" s="1"/>
      <c r="M3" s="1"/>
      <c r="N3" s="1"/>
      <c r="O3" s="1"/>
      <c r="P3" s="170"/>
      <c r="Q3" s="14"/>
      <c r="S3" s="7" t="s">
        <v>85</v>
      </c>
      <c r="U3" s="7" t="s">
        <v>86</v>
      </c>
      <c r="X3" s="9" t="s">
        <v>87</v>
      </c>
      <c r="Y3" s="7">
        <v>2</v>
      </c>
    </row>
    <row r="4" spans="1:25" ht="17.25" customHeight="1">
      <c r="A4" s="178" t="s">
        <v>216</v>
      </c>
      <c r="B4" s="178"/>
      <c r="C4" s="178"/>
      <c r="D4" s="178"/>
      <c r="E4" s="178"/>
      <c r="F4" s="178"/>
      <c r="G4" s="178"/>
      <c r="H4" s="178"/>
      <c r="I4" s="178"/>
      <c r="J4" s="178"/>
      <c r="K4" s="178"/>
      <c r="L4" s="178"/>
      <c r="M4" s="178"/>
      <c r="N4" s="178"/>
      <c r="O4" s="178"/>
      <c r="P4" s="178"/>
      <c r="Q4" s="14"/>
      <c r="S4" s="7" t="s">
        <v>36</v>
      </c>
      <c r="X4" s="9" t="s">
        <v>79</v>
      </c>
      <c r="Y4" s="7">
        <v>3</v>
      </c>
    </row>
    <row r="5" spans="1:25" ht="17.25" customHeight="1">
      <c r="A5" s="178"/>
      <c r="B5" s="178"/>
      <c r="C5" s="178"/>
      <c r="D5" s="178"/>
      <c r="E5" s="178"/>
      <c r="F5" s="178"/>
      <c r="G5" s="178"/>
      <c r="H5" s="178"/>
      <c r="I5" s="178"/>
      <c r="J5" s="178"/>
      <c r="K5" s="178"/>
      <c r="L5" s="178"/>
      <c r="M5" s="178"/>
      <c r="N5" s="178"/>
      <c r="O5" s="178"/>
      <c r="P5" s="178"/>
      <c r="Q5" s="14"/>
      <c r="S5" s="7" t="s">
        <v>37</v>
      </c>
      <c r="U5" s="7" t="s">
        <v>33</v>
      </c>
      <c r="X5" s="9" t="s">
        <v>187</v>
      </c>
      <c r="Y5" s="7">
        <v>4</v>
      </c>
    </row>
    <row r="6" spans="1:25" ht="9.4499999999999993" customHeight="1">
      <c r="A6" s="171"/>
      <c r="B6" s="171"/>
      <c r="C6" s="171"/>
      <c r="D6" s="171"/>
      <c r="E6" s="171"/>
      <c r="F6" s="171"/>
      <c r="G6" s="171"/>
      <c r="H6" s="171"/>
      <c r="I6" s="171"/>
      <c r="J6" s="171"/>
      <c r="K6" s="171"/>
      <c r="L6" s="171"/>
      <c r="M6" s="171"/>
      <c r="N6" s="171"/>
      <c r="O6" s="171"/>
      <c r="P6" s="171"/>
      <c r="Q6" s="171"/>
      <c r="S6" s="7" t="s">
        <v>38</v>
      </c>
      <c r="U6" s="7" t="s">
        <v>34</v>
      </c>
      <c r="X6" s="9" t="s">
        <v>188</v>
      </c>
      <c r="Y6" s="7">
        <v>5</v>
      </c>
    </row>
    <row r="7" spans="1:25" ht="17.25" customHeight="1">
      <c r="A7" s="45"/>
      <c r="B7" s="45"/>
      <c r="C7" s="45"/>
      <c r="D7" s="45"/>
      <c r="E7" s="45"/>
      <c r="F7" s="45"/>
      <c r="G7" s="45"/>
      <c r="I7" s="179" t="s">
        <v>0</v>
      </c>
      <c r="J7" s="179"/>
      <c r="K7" s="179"/>
      <c r="L7" s="180"/>
      <c r="M7" s="180"/>
      <c r="N7" s="180"/>
      <c r="O7" s="180"/>
      <c r="P7" s="180"/>
      <c r="S7" s="7" t="s">
        <v>39</v>
      </c>
      <c r="X7" s="9" t="s">
        <v>189</v>
      </c>
      <c r="Y7" s="7">
        <v>6</v>
      </c>
    </row>
    <row r="8" spans="1:25" ht="17.25" customHeight="1">
      <c r="A8" s="45"/>
      <c r="B8" s="45"/>
      <c r="C8" s="45"/>
      <c r="D8" s="45"/>
      <c r="E8" s="45"/>
      <c r="F8" s="45"/>
      <c r="G8" s="45"/>
      <c r="I8" s="181" t="s">
        <v>77</v>
      </c>
      <c r="J8" s="181"/>
      <c r="K8" s="181"/>
      <c r="L8" s="182"/>
      <c r="M8" s="183"/>
      <c r="N8" s="183"/>
      <c r="O8" s="183"/>
      <c r="P8" s="21" t="e">
        <f>VLOOKUP(L8,X2:Y7,2,)</f>
        <v>#N/A</v>
      </c>
      <c r="S8" s="7" t="s">
        <v>40</v>
      </c>
    </row>
    <row r="9" spans="1:25" ht="17.25" customHeight="1">
      <c r="A9" s="45"/>
      <c r="B9" s="45"/>
      <c r="C9" s="45"/>
      <c r="D9" s="45"/>
      <c r="E9" s="45"/>
      <c r="F9" s="45"/>
      <c r="G9" s="45"/>
      <c r="I9" s="181" t="s">
        <v>90</v>
      </c>
      <c r="J9" s="181"/>
      <c r="K9" s="181"/>
      <c r="L9" s="187"/>
      <c r="M9" s="188"/>
      <c r="N9" s="188"/>
      <c r="O9" s="188"/>
      <c r="P9" s="189"/>
      <c r="S9" s="7" t="s">
        <v>41</v>
      </c>
      <c r="U9" s="7" t="s">
        <v>28</v>
      </c>
      <c r="X9" s="7" t="s">
        <v>190</v>
      </c>
    </row>
    <row r="10" spans="1:25" ht="17.25" customHeight="1">
      <c r="B10" s="1"/>
      <c r="C10" s="46"/>
      <c r="D10" s="1" t="s">
        <v>27</v>
      </c>
      <c r="E10" s="1"/>
      <c r="F10" s="1"/>
      <c r="G10" s="1"/>
      <c r="H10" s="1"/>
      <c r="I10" s="179" t="s">
        <v>1</v>
      </c>
      <c r="J10" s="179"/>
      <c r="K10" s="179"/>
      <c r="L10" s="180"/>
      <c r="M10" s="180"/>
      <c r="N10" s="180"/>
      <c r="O10" s="180"/>
      <c r="P10" s="180"/>
      <c r="S10" s="7" t="s">
        <v>42</v>
      </c>
      <c r="U10" s="7" t="s">
        <v>29</v>
      </c>
      <c r="X10" s="7" t="s">
        <v>35</v>
      </c>
    </row>
    <row r="11" spans="1:25" ht="17.25" customHeight="1">
      <c r="B11" s="1"/>
      <c r="C11" s="47"/>
      <c r="D11" s="1" t="s">
        <v>30</v>
      </c>
      <c r="E11" s="1"/>
      <c r="F11" s="1"/>
      <c r="G11" s="1"/>
      <c r="H11" s="1"/>
      <c r="I11" s="179" t="s">
        <v>152</v>
      </c>
      <c r="J11" s="179"/>
      <c r="K11" s="179"/>
      <c r="L11" s="190"/>
      <c r="M11" s="191"/>
      <c r="N11" s="191"/>
      <c r="O11" s="191"/>
      <c r="P11" s="192"/>
      <c r="S11" s="7" t="s">
        <v>43</v>
      </c>
      <c r="X11" s="7" t="s">
        <v>85</v>
      </c>
    </row>
    <row r="12" spans="1:25" ht="17.25" customHeight="1">
      <c r="B12" s="1"/>
      <c r="C12" s="63"/>
      <c r="D12" s="1"/>
      <c r="E12" s="1"/>
      <c r="F12" s="1"/>
      <c r="G12" s="1"/>
      <c r="H12" s="1"/>
      <c r="I12" s="184" t="s">
        <v>17</v>
      </c>
      <c r="J12" s="184"/>
      <c r="K12" s="184"/>
      <c r="L12" s="180"/>
      <c r="M12" s="180"/>
      <c r="N12" s="180"/>
      <c r="O12" s="180"/>
      <c r="P12" s="180"/>
      <c r="S12" s="7" t="s">
        <v>44</v>
      </c>
      <c r="X12" s="7" t="s">
        <v>36</v>
      </c>
    </row>
    <row r="13" spans="1:25" ht="17.25" customHeight="1">
      <c r="B13" s="1"/>
      <c r="C13" s="44"/>
      <c r="D13" s="1"/>
      <c r="E13" s="1"/>
      <c r="F13" s="1"/>
      <c r="G13" s="1"/>
      <c r="H13" s="1"/>
      <c r="I13" s="185" t="s">
        <v>238</v>
      </c>
      <c r="J13" s="185"/>
      <c r="K13" s="185"/>
      <c r="L13" s="180"/>
      <c r="M13" s="180"/>
      <c r="N13" s="180"/>
      <c r="O13" s="180"/>
      <c r="P13" s="180"/>
      <c r="S13" s="7" t="s">
        <v>45</v>
      </c>
      <c r="X13" s="7" t="s">
        <v>288</v>
      </c>
    </row>
    <row r="14" spans="1:25" ht="17.25" customHeight="1">
      <c r="C14" s="44"/>
      <c r="D14" s="48"/>
      <c r="E14" s="48"/>
      <c r="F14" s="48"/>
      <c r="H14" s="1"/>
      <c r="I14" s="186" t="s">
        <v>26</v>
      </c>
      <c r="J14" s="186"/>
      <c r="K14" s="186"/>
      <c r="L14" s="180"/>
      <c r="M14" s="180"/>
      <c r="N14" s="180"/>
      <c r="O14" s="180"/>
      <c r="P14" s="180"/>
      <c r="Q14" s="1"/>
      <c r="S14" s="7" t="s">
        <v>46</v>
      </c>
    </row>
    <row r="15" spans="1:25" ht="16.95" customHeight="1">
      <c r="A15" s="1"/>
      <c r="B15" s="1"/>
      <c r="C15" s="44"/>
      <c r="D15" s="48"/>
      <c r="E15" s="48"/>
      <c r="F15" s="48"/>
      <c r="H15" s="1"/>
      <c r="I15" s="186" t="s">
        <v>18</v>
      </c>
      <c r="J15" s="186"/>
      <c r="K15" s="186"/>
      <c r="L15" s="180"/>
      <c r="M15" s="180"/>
      <c r="N15" s="180"/>
      <c r="O15" s="180"/>
      <c r="P15" s="180"/>
      <c r="Q15" s="1"/>
      <c r="S15" s="7" t="s">
        <v>47</v>
      </c>
    </row>
    <row r="16" spans="1:25" ht="17.25" customHeight="1">
      <c r="A16" s="1"/>
      <c r="B16" s="1"/>
      <c r="C16" s="1"/>
      <c r="D16" s="1"/>
      <c r="E16" s="1"/>
      <c r="F16" s="1"/>
      <c r="J16" s="1"/>
      <c r="K16" s="1"/>
      <c r="L16" s="1"/>
      <c r="M16" s="1"/>
      <c r="N16" s="1"/>
      <c r="O16" s="1"/>
      <c r="P16" s="1"/>
      <c r="Q16" s="1"/>
      <c r="S16" s="7" t="s">
        <v>48</v>
      </c>
    </row>
    <row r="17" spans="1:27" ht="16.05" customHeight="1">
      <c r="A17" s="36" t="s">
        <v>232</v>
      </c>
      <c r="B17" s="2"/>
      <c r="C17" s="2"/>
      <c r="D17" s="2"/>
      <c r="E17" s="1"/>
      <c r="F17" s="1"/>
      <c r="G17" s="1"/>
      <c r="H17" s="1"/>
      <c r="R17" s="10"/>
      <c r="S17" s="7" t="s">
        <v>49</v>
      </c>
    </row>
    <row r="18" spans="1:27" ht="17.25" customHeight="1">
      <c r="A18" s="36"/>
      <c r="B18" s="2"/>
      <c r="C18" s="2"/>
      <c r="D18" s="2"/>
      <c r="E18" s="1"/>
      <c r="F18" s="1"/>
      <c r="G18" s="1"/>
      <c r="H18" s="1"/>
      <c r="Q18" s="1"/>
      <c r="S18" s="7" t="s">
        <v>50</v>
      </c>
    </row>
    <row r="19" spans="1:27" ht="17.25" customHeight="1">
      <c r="A19" s="1" t="s">
        <v>15</v>
      </c>
      <c r="B19" s="2"/>
      <c r="C19" s="2"/>
      <c r="D19" s="201" t="s">
        <v>150</v>
      </c>
      <c r="E19" s="201"/>
      <c r="F19" s="201"/>
      <c r="R19" s="10"/>
      <c r="S19" s="7" t="s">
        <v>51</v>
      </c>
    </row>
    <row r="20" spans="1:27" ht="17.25" customHeight="1">
      <c r="A20" s="1"/>
      <c r="B20" s="2"/>
      <c r="C20" s="2"/>
      <c r="D20" s="2"/>
      <c r="E20" s="1"/>
      <c r="F20" s="1"/>
      <c r="G20" s="1"/>
      <c r="H20" s="1"/>
      <c r="S20" s="7" t="s">
        <v>52</v>
      </c>
    </row>
    <row r="21" spans="1:27" ht="17.25" customHeight="1">
      <c r="A21" s="1" t="s">
        <v>16</v>
      </c>
      <c r="B21" s="2"/>
      <c r="C21" s="2"/>
      <c r="D21" s="167"/>
      <c r="E21" s="49" t="s">
        <v>21</v>
      </c>
      <c r="F21" s="105" t="s">
        <v>233</v>
      </c>
      <c r="H21" s="50"/>
      <c r="I21" s="1"/>
      <c r="J21" s="2"/>
      <c r="K21"/>
      <c r="L21"/>
      <c r="M21"/>
      <c r="N21"/>
      <c r="O21"/>
      <c r="P21"/>
      <c r="S21" s="7" t="s">
        <v>53</v>
      </c>
    </row>
    <row r="22" spans="1:27" ht="17.25" customHeight="1">
      <c r="A22" s="1"/>
      <c r="B22" s="2"/>
      <c r="C22" s="2"/>
      <c r="D22"/>
      <c r="E22" s="49"/>
      <c r="H22" s="50"/>
      <c r="I22" s="1"/>
      <c r="J22" s="2"/>
      <c r="K22"/>
      <c r="L22"/>
      <c r="M22"/>
      <c r="N22"/>
      <c r="O22"/>
      <c r="P22"/>
      <c r="S22" s="9" t="s">
        <v>54</v>
      </c>
    </row>
    <row r="23" spans="1:27" s="9" customFormat="1" ht="17.25" customHeight="1">
      <c r="A23" s="1" t="s">
        <v>164</v>
      </c>
      <c r="B23" s="80"/>
      <c r="C23" s="2"/>
      <c r="D23" s="167"/>
      <c r="E23" s="81" t="s">
        <v>230</v>
      </c>
      <c r="H23" s="50"/>
      <c r="I23" s="1"/>
      <c r="J23" s="2"/>
      <c r="K23" s="82"/>
      <c r="L23" s="82"/>
      <c r="M23" s="82"/>
      <c r="N23" s="82"/>
      <c r="O23" s="82"/>
      <c r="P23" s="82"/>
      <c r="R23" s="11"/>
      <c r="S23" s="7" t="s">
        <v>55</v>
      </c>
    </row>
    <row r="24" spans="1:27" ht="17.25" customHeight="1">
      <c r="A24" s="1"/>
      <c r="B24" s="2"/>
      <c r="C24" s="2"/>
      <c r="D24"/>
      <c r="E24" s="49"/>
      <c r="H24" s="50"/>
      <c r="I24" s="1"/>
      <c r="J24" s="2"/>
      <c r="K24"/>
      <c r="L24"/>
      <c r="M24"/>
      <c r="N24"/>
      <c r="O24"/>
      <c r="P24"/>
      <c r="S24" s="9" t="s">
        <v>56</v>
      </c>
      <c r="U24" s="7" t="s">
        <v>101</v>
      </c>
    </row>
    <row r="25" spans="1:27" ht="17.25" customHeight="1">
      <c r="A25" s="1" t="s">
        <v>165</v>
      </c>
      <c r="B25" s="2"/>
      <c r="C25" s="2"/>
      <c r="D25"/>
      <c r="E25"/>
      <c r="F25" s="197"/>
      <c r="G25" s="202"/>
      <c r="H25" s="203"/>
      <c r="I25" s="1"/>
      <c r="J25" s="2"/>
      <c r="K25"/>
      <c r="L25"/>
      <c r="M25"/>
      <c r="N25"/>
      <c r="O25"/>
      <c r="P25"/>
      <c r="S25" s="9" t="s">
        <v>57</v>
      </c>
      <c r="U25" s="7" t="s">
        <v>100</v>
      </c>
    </row>
    <row r="26" spans="1:27" ht="17.25" customHeight="1">
      <c r="A26" s="1"/>
      <c r="B26" s="2"/>
      <c r="C26" s="2"/>
      <c r="D26"/>
      <c r="E26" s="41" t="s">
        <v>88</v>
      </c>
      <c r="F26" s="197"/>
      <c r="G26" s="202"/>
      <c r="H26" s="202"/>
      <c r="I26" s="202"/>
      <c r="J26" s="203"/>
      <c r="K26"/>
      <c r="L26"/>
      <c r="M26"/>
      <c r="N26"/>
      <c r="O26"/>
      <c r="P26"/>
      <c r="R26" s="10"/>
      <c r="S26" s="9" t="s">
        <v>58</v>
      </c>
      <c r="U26" s="7" t="s">
        <v>99</v>
      </c>
    </row>
    <row r="27" spans="1:27" ht="17.25" customHeight="1">
      <c r="A27" s="1"/>
      <c r="B27" s="2"/>
      <c r="C27" s="2"/>
      <c r="D27" s="2"/>
      <c r="E27" s="1"/>
      <c r="F27" s="1"/>
      <c r="G27" s="1"/>
      <c r="H27" s="1"/>
      <c r="I27" s="1"/>
      <c r="J27" s="1"/>
      <c r="K27" s="1"/>
      <c r="L27" s="1"/>
      <c r="M27" s="1"/>
      <c r="N27" s="1"/>
      <c r="Q27" s="9"/>
      <c r="S27" s="9" t="s">
        <v>59</v>
      </c>
      <c r="U27" s="7" t="s">
        <v>98</v>
      </c>
    </row>
    <row r="28" spans="1:27" ht="17.25" customHeight="1">
      <c r="A28" s="1" t="s">
        <v>217</v>
      </c>
      <c r="B28" s="2"/>
      <c r="C28" s="2"/>
      <c r="D28" s="2"/>
      <c r="E28" s="2"/>
      <c r="F28" s="2"/>
      <c r="G28" s="2"/>
      <c r="H28" s="2"/>
      <c r="I28" s="2"/>
      <c r="J28" s="2"/>
      <c r="K28" s="2"/>
      <c r="L28" s="2"/>
      <c r="M28" s="2"/>
      <c r="N28" s="8"/>
      <c r="O28" s="8"/>
      <c r="P28" s="8"/>
      <c r="Q28" s="2"/>
      <c r="R28" s="10"/>
      <c r="S28" s="1" t="s">
        <v>60</v>
      </c>
      <c r="U28" s="7" t="s">
        <v>80</v>
      </c>
    </row>
    <row r="29" spans="1:27" ht="17.25" customHeight="1">
      <c r="A29" s="1" t="s">
        <v>151</v>
      </c>
      <c r="B29" s="1"/>
      <c r="C29" s="1"/>
      <c r="D29" s="1"/>
      <c r="E29" s="1"/>
      <c r="F29" s="1"/>
      <c r="G29" s="1"/>
      <c r="H29" s="1"/>
      <c r="I29" s="1"/>
      <c r="J29" s="1"/>
      <c r="K29" s="1"/>
      <c r="L29" s="1"/>
      <c r="M29" s="1"/>
      <c r="N29" s="9"/>
      <c r="O29" s="9"/>
      <c r="P29" s="9"/>
      <c r="Q29" s="1"/>
      <c r="R29" s="10"/>
      <c r="S29" s="9" t="s">
        <v>61</v>
      </c>
    </row>
    <row r="30" spans="1:27" ht="17.25" customHeight="1">
      <c r="A30" s="1"/>
      <c r="B30" s="2"/>
      <c r="C30" s="2"/>
      <c r="D30" s="2"/>
      <c r="E30" s="2"/>
      <c r="F30" s="2"/>
      <c r="G30" s="2"/>
      <c r="H30" s="2"/>
      <c r="I30" s="2"/>
      <c r="J30" s="2"/>
      <c r="K30" s="2"/>
      <c r="L30" s="2"/>
      <c r="M30" s="2"/>
      <c r="N30" s="8"/>
      <c r="O30" s="8"/>
      <c r="P30" s="8"/>
      <c r="Q30" s="2"/>
      <c r="S30" s="7" t="s">
        <v>62</v>
      </c>
      <c r="T30" s="9"/>
      <c r="U30" s="9"/>
      <c r="V30" s="9"/>
      <c r="W30" s="9"/>
      <c r="X30" s="9"/>
      <c r="Y30" s="9"/>
      <c r="Z30" s="9"/>
      <c r="AA30" s="9"/>
    </row>
    <row r="31" spans="1:27" ht="17.25" customHeight="1">
      <c r="A31" s="1"/>
      <c r="B31" s="175" t="s">
        <v>19</v>
      </c>
      <c r="C31" s="204"/>
      <c r="D31" s="197"/>
      <c r="E31" s="202"/>
      <c r="F31" s="202"/>
      <c r="G31" s="202"/>
      <c r="H31" s="203"/>
      <c r="I31" s="51" t="s">
        <v>91</v>
      </c>
      <c r="J31" s="175" t="s">
        <v>20</v>
      </c>
      <c r="K31" s="204"/>
      <c r="L31" s="197"/>
      <c r="M31" s="202"/>
      <c r="N31" s="202"/>
      <c r="O31" s="202"/>
      <c r="P31" s="203"/>
      <c r="Q31" s="9"/>
      <c r="S31" s="7" t="s">
        <v>63</v>
      </c>
      <c r="T31" s="8"/>
      <c r="U31" s="8"/>
      <c r="V31" s="8"/>
      <c r="W31" s="8"/>
      <c r="X31" s="8"/>
      <c r="Y31" s="8"/>
      <c r="Z31" s="8"/>
      <c r="AA31" s="8"/>
    </row>
    <row r="32" spans="1:27" s="9" customFormat="1" ht="17.25" customHeight="1">
      <c r="A32" s="1"/>
      <c r="B32" s="1"/>
      <c r="R32" s="11"/>
      <c r="S32" s="7" t="s">
        <v>64</v>
      </c>
    </row>
    <row r="33" spans="1:27" s="8" customFormat="1" ht="17.25" customHeight="1">
      <c r="A33" s="80" t="s">
        <v>239</v>
      </c>
      <c r="B33" s="80"/>
      <c r="C33" s="80"/>
      <c r="D33" s="80"/>
      <c r="E33" s="80"/>
      <c r="F33" s="80"/>
      <c r="G33" s="80"/>
      <c r="H33" s="80"/>
      <c r="I33" s="193"/>
      <c r="J33" s="194"/>
      <c r="K33" s="7"/>
      <c r="L33" s="7"/>
      <c r="M33" s="7"/>
      <c r="N33" s="1"/>
      <c r="O33" s="7"/>
      <c r="P33" s="7"/>
      <c r="Q33" s="7"/>
      <c r="R33" s="12"/>
      <c r="S33" s="7" t="s">
        <v>65</v>
      </c>
    </row>
    <row r="34" spans="1:27" s="9" customFormat="1" ht="17.25" customHeight="1">
      <c r="A34" s="1"/>
      <c r="B34" s="1"/>
      <c r="C34" s="1"/>
      <c r="D34" s="1"/>
      <c r="E34" s="1"/>
      <c r="F34" s="1"/>
      <c r="G34" s="1"/>
      <c r="H34" s="1"/>
      <c r="I34" s="1"/>
      <c r="J34" s="1"/>
      <c r="K34" s="1"/>
      <c r="L34" s="1"/>
      <c r="M34" s="1"/>
      <c r="N34" s="1"/>
      <c r="O34" s="1"/>
      <c r="P34" s="7"/>
      <c r="Q34" s="1"/>
      <c r="R34" s="11"/>
      <c r="S34" s="7" t="s">
        <v>66</v>
      </c>
      <c r="T34" s="1"/>
    </row>
    <row r="35" spans="1:27" s="8" customFormat="1" ht="17.25" customHeight="1">
      <c r="A35" s="80" t="s">
        <v>284</v>
      </c>
      <c r="B35" s="80"/>
      <c r="C35" s="80"/>
      <c r="D35" s="80"/>
      <c r="E35" s="80"/>
      <c r="F35" s="80"/>
      <c r="G35" s="1"/>
      <c r="H35" s="80"/>
      <c r="I35" s="80"/>
      <c r="J35" s="80"/>
      <c r="K35" s="145"/>
      <c r="L35" s="23"/>
      <c r="M35" s="23"/>
      <c r="N35" s="23"/>
      <c r="O35" s="23"/>
      <c r="P35" s="23"/>
      <c r="Q35" s="7"/>
      <c r="R35" s="12"/>
      <c r="S35" s="7"/>
      <c r="T35" s="9"/>
      <c r="U35" s="9"/>
      <c r="V35" s="9"/>
      <c r="W35" s="9"/>
      <c r="X35" s="9"/>
      <c r="Y35" s="9"/>
      <c r="Z35" s="9"/>
      <c r="AA35" s="9"/>
    </row>
    <row r="36" spans="1:27" s="9" customFormat="1" ht="16.8" customHeight="1">
      <c r="A36" s="1"/>
      <c r="B36" s="1"/>
      <c r="C36" s="1"/>
      <c r="D36" s="1"/>
      <c r="E36" s="1"/>
      <c r="F36" s="1"/>
      <c r="H36" s="1"/>
      <c r="I36" s="1"/>
      <c r="J36" s="1"/>
      <c r="K36" s="7"/>
      <c r="L36" s="7"/>
      <c r="M36" s="7"/>
      <c r="N36" s="7"/>
      <c r="O36" s="7"/>
      <c r="P36" s="7"/>
      <c r="Q36" s="10"/>
      <c r="R36" s="10"/>
      <c r="S36" s="7"/>
      <c r="T36" s="7"/>
      <c r="U36" s="7"/>
      <c r="V36" s="7"/>
      <c r="W36" s="7"/>
      <c r="X36" s="7"/>
      <c r="Y36" s="7"/>
      <c r="Z36" s="7"/>
      <c r="AA36" s="7"/>
    </row>
    <row r="37" spans="1:27" s="9" customFormat="1" ht="16.8" customHeight="1">
      <c r="A37" s="195" t="s">
        <v>19</v>
      </c>
      <c r="B37" s="196"/>
      <c r="C37" s="197"/>
      <c r="D37" s="198"/>
      <c r="E37" s="199"/>
      <c r="F37" s="146" t="s">
        <v>91</v>
      </c>
      <c r="G37" s="195" t="s">
        <v>20</v>
      </c>
      <c r="H37" s="196"/>
      <c r="I37" s="197"/>
      <c r="J37" s="198"/>
      <c r="K37" s="199"/>
      <c r="L37" s="170"/>
      <c r="M37" s="147" t="s">
        <v>240</v>
      </c>
      <c r="N37" s="147"/>
      <c r="O37" s="193"/>
      <c r="P37" s="200"/>
      <c r="Q37" s="10"/>
      <c r="R37" s="10"/>
      <c r="S37" s="7"/>
      <c r="T37" s="7"/>
      <c r="U37" s="7"/>
      <c r="V37" s="7"/>
      <c r="W37" s="7"/>
      <c r="X37" s="7"/>
      <c r="Y37" s="7"/>
      <c r="Z37" s="7"/>
      <c r="AA37" s="7"/>
    </row>
    <row r="38" spans="1:27" s="9" customFormat="1" ht="17.25" customHeight="1">
      <c r="A38" s="24"/>
      <c r="B38" s="22"/>
      <c r="C38" s="22"/>
      <c r="D38" s="22"/>
      <c r="E38" s="22"/>
      <c r="F38" s="22"/>
      <c r="G38" s="22"/>
      <c r="H38" s="22"/>
      <c r="I38" s="22"/>
      <c r="J38" s="22"/>
      <c r="K38" s="23"/>
      <c r="L38" s="23"/>
      <c r="M38" s="23"/>
      <c r="N38" s="23"/>
      <c r="O38" s="23"/>
      <c r="P38" s="23"/>
      <c r="Q38" s="7"/>
      <c r="R38" s="11"/>
      <c r="S38" s="7"/>
      <c r="T38" s="7"/>
      <c r="U38" s="7"/>
      <c r="V38" s="7"/>
      <c r="W38" s="7"/>
      <c r="X38" s="7"/>
      <c r="Y38" s="7"/>
      <c r="Z38" s="7"/>
      <c r="AA38" s="7"/>
    </row>
    <row r="39" spans="1:27" s="9" customFormat="1" ht="17.25" customHeight="1">
      <c r="A39" s="24"/>
      <c r="B39" s="22"/>
      <c r="C39" s="22"/>
      <c r="D39" s="22"/>
      <c r="E39" s="22"/>
      <c r="F39" s="22"/>
      <c r="G39" s="22"/>
      <c r="H39" s="22"/>
      <c r="I39" s="22"/>
      <c r="J39" s="22"/>
      <c r="K39" s="23"/>
      <c r="L39" s="23"/>
      <c r="M39" s="23"/>
      <c r="N39" s="23"/>
      <c r="O39" s="23"/>
      <c r="P39" s="23"/>
      <c r="Q39" s="7"/>
      <c r="R39" s="11"/>
      <c r="S39" s="7"/>
      <c r="T39" s="7"/>
      <c r="U39" s="7"/>
      <c r="V39" s="7"/>
      <c r="W39" s="7"/>
      <c r="X39" s="7"/>
      <c r="Y39" s="7"/>
      <c r="Z39" s="7"/>
      <c r="AA39" s="7"/>
    </row>
    <row r="40" spans="1:27" s="9" customFormat="1" ht="17.25" customHeight="1">
      <c r="A40" s="24"/>
      <c r="B40" s="22"/>
      <c r="C40" s="22"/>
      <c r="D40" s="22"/>
      <c r="E40" s="22"/>
      <c r="F40" s="22"/>
      <c r="G40" s="22"/>
      <c r="H40" s="22"/>
      <c r="I40" s="22"/>
      <c r="J40" s="22"/>
      <c r="K40" s="23"/>
      <c r="L40" s="23"/>
      <c r="M40" s="23"/>
      <c r="N40" s="23"/>
      <c r="O40" s="23"/>
      <c r="P40" s="23"/>
      <c r="Q40" s="7"/>
      <c r="R40" s="11"/>
      <c r="S40" s="7"/>
      <c r="T40" s="7"/>
      <c r="U40" s="7"/>
      <c r="V40" s="7"/>
      <c r="W40" s="7"/>
      <c r="X40" s="7"/>
      <c r="Y40" s="7"/>
      <c r="Z40" s="7"/>
      <c r="AA40" s="7"/>
    </row>
    <row r="41" spans="1:27" ht="17.25" customHeight="1">
      <c r="A41" s="36" t="s">
        <v>220</v>
      </c>
      <c r="B41" s="1"/>
      <c r="C41" s="1"/>
      <c r="D41" s="1"/>
      <c r="E41" s="1"/>
      <c r="F41" s="1"/>
      <c r="G41" s="1"/>
      <c r="H41" s="1"/>
      <c r="I41" s="1"/>
      <c r="J41" s="1"/>
      <c r="R41" s="4"/>
    </row>
    <row r="42" spans="1:27" ht="17.25" customHeight="1">
      <c r="A42" s="22" t="s">
        <v>166</v>
      </c>
      <c r="B42" s="22"/>
      <c r="C42" s="22"/>
      <c r="D42" s="22"/>
      <c r="E42" s="22"/>
      <c r="F42" s="22"/>
      <c r="G42" s="22"/>
      <c r="H42" s="22"/>
      <c r="I42" s="22"/>
      <c r="J42" s="22"/>
      <c r="K42" s="23"/>
      <c r="L42" s="23"/>
      <c r="M42" s="23"/>
      <c r="N42" s="23"/>
      <c r="O42" s="23"/>
      <c r="P42" s="23"/>
      <c r="Q42" s="1"/>
      <c r="T42" s="9"/>
      <c r="U42" s="9"/>
      <c r="V42" s="9"/>
      <c r="W42" s="9"/>
      <c r="X42" s="9"/>
      <c r="Y42" s="9"/>
      <c r="Z42" s="9"/>
      <c r="AA42" s="9"/>
    </row>
    <row r="43" spans="1:27" ht="17.25" customHeight="1">
      <c r="A43" s="22" t="s">
        <v>218</v>
      </c>
      <c r="B43" s="22"/>
      <c r="C43" s="22"/>
      <c r="D43" s="22"/>
      <c r="E43" s="22"/>
      <c r="F43" s="22"/>
      <c r="G43" s="22"/>
      <c r="H43" s="22"/>
      <c r="I43" s="22"/>
      <c r="J43" s="22"/>
      <c r="K43" s="22"/>
      <c r="L43" s="22"/>
      <c r="M43" s="22"/>
      <c r="N43" s="22"/>
      <c r="O43" s="22"/>
      <c r="P43" s="22"/>
      <c r="R43" s="4"/>
    </row>
    <row r="44" spans="1:27" s="9" customFormat="1" ht="17.25" customHeight="1">
      <c r="A44" s="214"/>
      <c r="B44" s="215"/>
      <c r="C44" s="216"/>
      <c r="D44" s="169" t="s">
        <v>2</v>
      </c>
      <c r="E44" s="169" t="s">
        <v>3</v>
      </c>
      <c r="F44" s="169" t="s">
        <v>4</v>
      </c>
      <c r="G44" s="169" t="s">
        <v>5</v>
      </c>
      <c r="H44" s="169" t="s">
        <v>6</v>
      </c>
      <c r="I44" s="169" t="s">
        <v>7</v>
      </c>
      <c r="J44" s="169" t="s">
        <v>8</v>
      </c>
      <c r="K44" s="169" t="s">
        <v>9</v>
      </c>
      <c r="L44" s="169" t="s">
        <v>10</v>
      </c>
      <c r="M44" s="169" t="s">
        <v>11</v>
      </c>
      <c r="N44" s="169" t="s">
        <v>12</v>
      </c>
      <c r="O44" s="169" t="s">
        <v>13</v>
      </c>
      <c r="P44" s="26" t="s">
        <v>14</v>
      </c>
      <c r="Q44" s="1"/>
      <c r="R44" s="11"/>
      <c r="S44" s="7"/>
      <c r="T44" s="7"/>
      <c r="U44" s="7"/>
      <c r="V44" s="7"/>
      <c r="W44" s="7"/>
      <c r="X44" s="7"/>
      <c r="Y44" s="7"/>
      <c r="Z44" s="7"/>
      <c r="AA44" s="7"/>
    </row>
    <row r="45" spans="1:27" ht="24.45" customHeight="1">
      <c r="A45" s="217" t="s">
        <v>167</v>
      </c>
      <c r="B45" s="218"/>
      <c r="C45" s="219"/>
      <c r="D45" s="5"/>
      <c r="E45" s="5"/>
      <c r="F45" s="5"/>
      <c r="G45" s="5"/>
      <c r="H45" s="5"/>
      <c r="I45" s="5"/>
      <c r="J45" s="5"/>
      <c r="K45" s="5"/>
      <c r="L45" s="5"/>
      <c r="M45" s="5"/>
      <c r="N45" s="5"/>
      <c r="O45" s="5"/>
      <c r="P45" s="27">
        <f>SUM(D45:O45)</f>
        <v>0</v>
      </c>
    </row>
    <row r="46" spans="1:27" ht="24.45" customHeight="1">
      <c r="A46" s="220" t="s">
        <v>168</v>
      </c>
      <c r="B46" s="221"/>
      <c r="C46" s="222"/>
      <c r="D46" s="5"/>
      <c r="E46" s="5"/>
      <c r="F46" s="5"/>
      <c r="G46" s="5"/>
      <c r="H46" s="5"/>
      <c r="I46" s="5"/>
      <c r="J46" s="5"/>
      <c r="K46" s="5"/>
      <c r="L46" s="5"/>
      <c r="M46" s="5"/>
      <c r="N46" s="5"/>
      <c r="O46" s="5"/>
      <c r="P46" s="27">
        <f>SUM(D46:O46)</f>
        <v>0</v>
      </c>
    </row>
    <row r="47" spans="1:27" ht="36" customHeight="1">
      <c r="A47" s="220" t="s">
        <v>83</v>
      </c>
      <c r="B47" s="223"/>
      <c r="C47" s="224"/>
      <c r="D47" s="5"/>
      <c r="E47" s="5"/>
      <c r="F47" s="5"/>
      <c r="G47" s="5"/>
      <c r="H47" s="5"/>
      <c r="I47" s="5"/>
      <c r="J47" s="5"/>
      <c r="K47" s="5"/>
      <c r="L47" s="5"/>
      <c r="M47" s="5"/>
      <c r="N47" s="5"/>
      <c r="O47" s="5"/>
      <c r="P47" s="27">
        <f>SUM(D47:O47)</f>
        <v>0</v>
      </c>
      <c r="S47" s="9"/>
    </row>
    <row r="48" spans="1:27" ht="46.2" customHeight="1">
      <c r="A48" s="220" t="s">
        <v>84</v>
      </c>
      <c r="B48" s="223"/>
      <c r="C48" s="224"/>
      <c r="D48" s="5"/>
      <c r="E48" s="5"/>
      <c r="F48" s="5"/>
      <c r="G48" s="5"/>
      <c r="H48" s="5"/>
      <c r="I48" s="5"/>
      <c r="J48" s="5"/>
      <c r="K48" s="5"/>
      <c r="L48" s="5"/>
      <c r="M48" s="5"/>
      <c r="N48" s="5"/>
      <c r="O48" s="5"/>
      <c r="P48" s="27">
        <f>SUM(D48:O48)</f>
        <v>0</v>
      </c>
      <c r="S48" s="9"/>
      <c r="T48" s="9"/>
      <c r="U48" s="9"/>
      <c r="V48" s="9"/>
      <c r="W48" s="9"/>
      <c r="X48" s="9"/>
      <c r="Y48" s="9"/>
      <c r="Z48" s="9"/>
      <c r="AA48" s="9"/>
    </row>
    <row r="49" spans="1:27" ht="23.25" customHeight="1">
      <c r="A49" s="34" t="s">
        <v>169</v>
      </c>
      <c r="B49" s="29"/>
      <c r="C49" s="30"/>
      <c r="D49" s="30"/>
      <c r="E49" s="31"/>
      <c r="F49" s="31"/>
      <c r="G49" s="31"/>
      <c r="H49" s="31"/>
      <c r="I49" s="31"/>
      <c r="J49" s="31"/>
      <c r="K49" s="31"/>
      <c r="L49" s="31"/>
      <c r="M49" s="31"/>
      <c r="N49" s="31"/>
      <c r="O49" s="25"/>
      <c r="P49" s="25"/>
      <c r="S49" s="9"/>
      <c r="T49" s="9"/>
      <c r="U49" s="9"/>
      <c r="V49" s="9"/>
      <c r="W49" s="9"/>
      <c r="X49" s="9"/>
      <c r="Y49" s="9"/>
      <c r="Z49" s="9"/>
      <c r="AA49" s="9"/>
    </row>
    <row r="50" spans="1:27" s="9" customFormat="1" ht="17.25" customHeight="1">
      <c r="A50" s="34" t="s">
        <v>82</v>
      </c>
      <c r="B50" s="29"/>
      <c r="C50" s="30"/>
      <c r="D50" s="30"/>
      <c r="E50" s="31"/>
      <c r="F50" s="31"/>
      <c r="G50" s="31"/>
      <c r="H50" s="31"/>
      <c r="I50" s="31"/>
      <c r="J50" s="31"/>
      <c r="K50" s="31"/>
      <c r="L50" s="31"/>
      <c r="M50" s="31"/>
      <c r="N50" s="31"/>
      <c r="O50" s="25"/>
      <c r="P50" s="25"/>
    </row>
    <row r="51" spans="1:27" s="9" customFormat="1" ht="17.25" customHeight="1">
      <c r="A51" s="34"/>
      <c r="B51" s="29"/>
      <c r="C51" s="30"/>
      <c r="D51" s="30"/>
      <c r="E51" s="31"/>
      <c r="F51" s="31"/>
      <c r="G51" s="31"/>
      <c r="H51" s="31"/>
      <c r="I51" s="31"/>
      <c r="J51" s="31"/>
      <c r="K51" s="31"/>
      <c r="L51" s="31"/>
      <c r="M51" s="31"/>
      <c r="N51" s="31"/>
      <c r="O51" s="25"/>
      <c r="P51" s="25"/>
    </row>
    <row r="52" spans="1:27" s="9" customFormat="1" ht="17.25" customHeight="1">
      <c r="A52" s="28"/>
      <c r="B52" s="206" t="s">
        <v>75</v>
      </c>
      <c r="C52" s="206"/>
      <c r="D52" s="206"/>
      <c r="E52" s="206"/>
      <c r="F52" s="205" t="s">
        <v>76</v>
      </c>
      <c r="G52" s="205"/>
      <c r="H52" s="205"/>
      <c r="I52" s="205"/>
      <c r="J52" s="206" t="s">
        <v>69</v>
      </c>
      <c r="K52" s="206"/>
      <c r="L52" s="206"/>
      <c r="M52" s="206" t="s">
        <v>73</v>
      </c>
      <c r="N52" s="206"/>
      <c r="O52" s="206"/>
      <c r="P52" s="25"/>
      <c r="S52" s="7"/>
    </row>
    <row r="53" spans="1:27" s="9" customFormat="1" ht="17.25" customHeight="1">
      <c r="A53" s="28"/>
      <c r="B53" s="207">
        <f>P45</f>
        <v>0</v>
      </c>
      <c r="C53" s="208"/>
      <c r="D53" s="208"/>
      <c r="E53" s="209"/>
      <c r="F53" s="210">
        <f>P46</f>
        <v>0</v>
      </c>
      <c r="G53" s="210"/>
      <c r="H53" s="210"/>
      <c r="I53" s="210"/>
      <c r="J53" s="211">
        <f>P47</f>
        <v>0</v>
      </c>
      <c r="K53" s="212"/>
      <c r="L53" s="213"/>
      <c r="M53" s="207">
        <f>P48</f>
        <v>0</v>
      </c>
      <c r="N53" s="208"/>
      <c r="O53" s="209"/>
      <c r="P53" s="25"/>
      <c r="S53" s="7"/>
    </row>
    <row r="54" spans="1:27" s="9" customFormat="1" ht="17.25" customHeight="1">
      <c r="A54" s="28"/>
      <c r="B54" s="29"/>
      <c r="C54" s="30"/>
      <c r="D54" s="30"/>
      <c r="E54" s="31"/>
      <c r="F54" s="31"/>
      <c r="G54" s="31"/>
      <c r="H54" s="31"/>
      <c r="I54" s="31"/>
      <c r="J54" s="31"/>
      <c r="K54" s="31"/>
      <c r="L54" s="31"/>
      <c r="M54" s="31"/>
      <c r="N54" s="31"/>
      <c r="O54" s="31"/>
      <c r="P54" s="31"/>
      <c r="S54" s="7"/>
      <c r="T54" s="7"/>
      <c r="U54" s="7"/>
      <c r="V54" s="7"/>
      <c r="W54" s="7"/>
      <c r="X54" s="7"/>
      <c r="Y54" s="7"/>
      <c r="Z54" s="7"/>
      <c r="AA54" s="7"/>
    </row>
    <row r="55" spans="1:27" s="9" customFormat="1" ht="15" customHeight="1">
      <c r="A55" s="35" t="s">
        <v>219</v>
      </c>
      <c r="B55" s="29"/>
      <c r="C55" s="30"/>
      <c r="D55" s="30"/>
      <c r="E55" s="31"/>
      <c r="F55" s="31"/>
      <c r="G55" s="31"/>
      <c r="H55" s="31"/>
      <c r="I55" s="31"/>
      <c r="J55" s="31"/>
      <c r="K55" s="23"/>
      <c r="L55" s="23"/>
      <c r="M55" s="23"/>
      <c r="N55" s="23"/>
      <c r="O55" s="23"/>
      <c r="P55" s="31"/>
      <c r="Q55" s="6"/>
      <c r="R55" s="11"/>
      <c r="S55" s="7"/>
      <c r="T55" s="7"/>
      <c r="U55" s="7"/>
      <c r="V55" s="7"/>
      <c r="W55" s="7"/>
      <c r="X55" s="7"/>
      <c r="Y55" s="7"/>
      <c r="Z55" s="7"/>
      <c r="AA55" s="7"/>
    </row>
    <row r="56" spans="1:27" ht="17.25" customHeight="1">
      <c r="A56" s="23"/>
      <c r="B56" s="233" t="s">
        <v>81</v>
      </c>
      <c r="C56" s="234"/>
      <c r="D56" s="239" t="s">
        <v>72</v>
      </c>
      <c r="E56" s="239"/>
      <c r="F56" s="239"/>
      <c r="G56" s="240" t="e">
        <f>ROUND(F53/B53,0)</f>
        <v>#DIV/0!</v>
      </c>
      <c r="H56" s="241"/>
      <c r="I56" s="32" t="s">
        <v>68</v>
      </c>
      <c r="J56" s="23"/>
      <c r="Q56" s="6"/>
    </row>
    <row r="57" spans="1:27" ht="17.25" customHeight="1">
      <c r="A57" s="23"/>
      <c r="B57" s="235"/>
      <c r="C57" s="236"/>
      <c r="D57" s="239" t="s">
        <v>70</v>
      </c>
      <c r="E57" s="239"/>
      <c r="F57" s="239"/>
      <c r="G57" s="240" t="e">
        <f>ROUND(F53/J53,0)</f>
        <v>#DIV/0!</v>
      </c>
      <c r="H57" s="241"/>
      <c r="I57" s="32" t="s">
        <v>68</v>
      </c>
      <c r="J57" s="23"/>
      <c r="R57" s="7"/>
    </row>
    <row r="58" spans="1:27" ht="17.25" customHeight="1">
      <c r="A58" s="23"/>
      <c r="B58" s="237"/>
      <c r="C58" s="238"/>
      <c r="D58" s="239" t="s">
        <v>71</v>
      </c>
      <c r="E58" s="239"/>
      <c r="F58" s="239"/>
      <c r="G58" s="240" t="e">
        <f>ROUND(F53/M53,0)</f>
        <v>#DIV/0!</v>
      </c>
      <c r="H58" s="241"/>
      <c r="I58" s="32" t="s">
        <v>68</v>
      </c>
      <c r="J58" s="23"/>
      <c r="K58" s="23"/>
      <c r="L58" s="23"/>
      <c r="M58" s="23"/>
      <c r="N58" s="31"/>
      <c r="O58" s="31"/>
      <c r="P58" s="33"/>
      <c r="R58" s="7"/>
    </row>
    <row r="59" spans="1:27" ht="17.25" customHeight="1">
      <c r="A59" s="23"/>
      <c r="B59" s="28"/>
      <c r="C59" s="28"/>
      <c r="D59" s="30"/>
      <c r="E59" s="30"/>
      <c r="F59" s="30"/>
      <c r="G59" s="53"/>
      <c r="H59" s="53"/>
      <c r="I59" s="52"/>
      <c r="J59" s="23"/>
      <c r="K59" s="23"/>
      <c r="L59" s="23"/>
      <c r="M59" s="23"/>
      <c r="N59" s="31"/>
      <c r="O59" s="31"/>
      <c r="P59" s="33"/>
      <c r="R59" s="7"/>
    </row>
    <row r="60" spans="1:27" ht="17.25" customHeight="1">
      <c r="A60" s="22"/>
      <c r="B60" s="172"/>
      <c r="C60" s="172"/>
      <c r="D60" s="172"/>
      <c r="E60" s="172"/>
      <c r="F60" s="172"/>
      <c r="G60" s="172"/>
      <c r="H60" s="172"/>
      <c r="I60" s="172"/>
      <c r="J60" s="172"/>
      <c r="K60" s="172"/>
      <c r="L60" s="172"/>
      <c r="M60" s="172"/>
      <c r="N60" s="172"/>
      <c r="O60" s="172"/>
      <c r="P60" s="22"/>
      <c r="Q60" s="3"/>
    </row>
    <row r="61" spans="1:27" ht="16.95" customHeight="1">
      <c r="A61" s="160" t="s">
        <v>103</v>
      </c>
    </row>
    <row r="62" spans="1:27" ht="24" customHeight="1">
      <c r="A62" s="25" t="s">
        <v>170</v>
      </c>
      <c r="B62" s="23"/>
      <c r="C62" s="23"/>
      <c r="D62" s="23"/>
      <c r="E62" s="23"/>
      <c r="F62" s="23"/>
      <c r="G62" s="23"/>
      <c r="H62" s="23"/>
      <c r="I62" s="23"/>
      <c r="J62" s="23"/>
      <c r="K62" s="23"/>
      <c r="L62" s="23"/>
      <c r="M62" s="23"/>
      <c r="N62" s="22"/>
      <c r="O62" s="22"/>
      <c r="P62" s="22"/>
      <c r="T62" s="9"/>
      <c r="U62" s="9"/>
      <c r="V62" s="9"/>
      <c r="W62" s="9"/>
      <c r="X62" s="9"/>
      <c r="Y62" s="9"/>
      <c r="Z62" s="9"/>
      <c r="AA62" s="9"/>
    </row>
    <row r="63" spans="1:27" ht="16.95" customHeight="1">
      <c r="A63" s="22" t="s">
        <v>221</v>
      </c>
      <c r="B63" s="22"/>
      <c r="C63" s="22"/>
      <c r="D63" s="22"/>
      <c r="E63" s="22"/>
      <c r="F63" s="22"/>
      <c r="G63" s="22"/>
      <c r="H63" s="22"/>
      <c r="I63" s="22"/>
      <c r="J63" s="22"/>
      <c r="K63" s="22"/>
      <c r="L63" s="22"/>
      <c r="M63" s="22"/>
      <c r="N63" s="22"/>
      <c r="O63" s="22"/>
      <c r="P63" s="22"/>
      <c r="Q63" s="1"/>
    </row>
    <row r="64" spans="1:27" s="9" customFormat="1" ht="16.95" customHeight="1">
      <c r="A64" s="214"/>
      <c r="B64" s="215"/>
      <c r="C64" s="216"/>
      <c r="D64" s="169" t="s">
        <v>2</v>
      </c>
      <c r="E64" s="169" t="s">
        <v>3</v>
      </c>
      <c r="F64" s="169" t="s">
        <v>4</v>
      </c>
      <c r="G64" s="169" t="s">
        <v>5</v>
      </c>
      <c r="H64" s="169" t="s">
        <v>6</v>
      </c>
      <c r="I64" s="169" t="s">
        <v>7</v>
      </c>
      <c r="J64" s="169" t="s">
        <v>8</v>
      </c>
      <c r="K64" s="169" t="s">
        <v>9</v>
      </c>
      <c r="L64" s="169" t="s">
        <v>10</v>
      </c>
      <c r="M64" s="169" t="s">
        <v>11</v>
      </c>
      <c r="N64" s="169" t="s">
        <v>12</v>
      </c>
      <c r="O64" s="169" t="s">
        <v>13</v>
      </c>
      <c r="P64" s="26" t="s">
        <v>14</v>
      </c>
      <c r="Q64" s="1"/>
      <c r="R64" s="11"/>
      <c r="S64" s="7"/>
      <c r="T64" s="7"/>
      <c r="U64" s="7"/>
      <c r="V64" s="7"/>
      <c r="W64" s="7"/>
      <c r="X64" s="7"/>
      <c r="Y64" s="7"/>
      <c r="Z64" s="7"/>
      <c r="AA64" s="7"/>
    </row>
    <row r="65" spans="1:27" ht="22.95" customHeight="1">
      <c r="A65" s="220" t="s">
        <v>74</v>
      </c>
      <c r="B65" s="223"/>
      <c r="C65" s="224"/>
      <c r="D65" s="5"/>
      <c r="E65" s="5"/>
      <c r="F65" s="5"/>
      <c r="G65" s="5"/>
      <c r="H65" s="5"/>
      <c r="I65" s="5"/>
      <c r="J65" s="5"/>
      <c r="K65" s="5"/>
      <c r="L65" s="5"/>
      <c r="M65" s="5"/>
      <c r="N65" s="5"/>
      <c r="O65" s="5"/>
      <c r="P65" s="27">
        <f>SUM(D65:O65)</f>
        <v>0</v>
      </c>
    </row>
    <row r="66" spans="1:27" ht="22.95" customHeight="1">
      <c r="A66" s="225" t="s">
        <v>171</v>
      </c>
      <c r="B66" s="226"/>
      <c r="C66" s="227"/>
      <c r="D66" s="5"/>
      <c r="E66" s="5"/>
      <c r="F66" s="5"/>
      <c r="G66" s="5"/>
      <c r="H66" s="5"/>
      <c r="I66" s="5"/>
      <c r="J66" s="5"/>
      <c r="K66" s="5"/>
      <c r="L66" s="5"/>
      <c r="M66" s="5"/>
      <c r="N66" s="5"/>
      <c r="O66" s="5"/>
      <c r="P66" s="38">
        <f>SUM(D66:O66)</f>
        <v>0</v>
      </c>
    </row>
    <row r="67" spans="1:27" ht="22.95" customHeight="1">
      <c r="A67" s="228" t="s">
        <v>172</v>
      </c>
      <c r="B67" s="229"/>
      <c r="C67" s="230"/>
      <c r="D67" s="5"/>
      <c r="E67" s="5"/>
      <c r="F67" s="5"/>
      <c r="G67" s="5"/>
      <c r="H67" s="5"/>
      <c r="I67" s="5"/>
      <c r="J67" s="5"/>
      <c r="K67" s="5"/>
      <c r="L67" s="5"/>
      <c r="M67" s="5"/>
      <c r="N67" s="5"/>
      <c r="O67" s="5"/>
      <c r="P67" s="38">
        <f>SUM(D67:O67)</f>
        <v>0</v>
      </c>
      <c r="S67" s="9"/>
    </row>
    <row r="68" spans="1:27" s="19" customFormat="1" ht="22.95" customHeight="1">
      <c r="A68" s="131"/>
      <c r="B68" s="131"/>
      <c r="C68" s="131"/>
      <c r="D68" s="132"/>
      <c r="E68" s="132"/>
      <c r="F68" s="132"/>
      <c r="G68" s="132"/>
      <c r="H68" s="132"/>
      <c r="I68" s="132"/>
      <c r="J68" s="132"/>
      <c r="K68" s="132"/>
      <c r="L68" s="132"/>
      <c r="M68" s="132"/>
      <c r="N68" s="132"/>
      <c r="O68" s="132"/>
      <c r="P68" s="133"/>
      <c r="R68" s="134"/>
      <c r="S68" s="135"/>
    </row>
    <row r="69" spans="1:27" s="19" customFormat="1" ht="22.95" customHeight="1">
      <c r="A69" s="131"/>
      <c r="B69" s="131"/>
      <c r="C69" s="131"/>
      <c r="D69" s="132"/>
      <c r="E69" s="132"/>
      <c r="F69" s="132"/>
      <c r="G69" s="132"/>
      <c r="H69" s="132"/>
      <c r="I69" s="132"/>
      <c r="J69" s="132"/>
      <c r="K69" s="132"/>
      <c r="L69" s="132"/>
      <c r="M69" s="132"/>
      <c r="N69" s="132"/>
      <c r="O69" s="132"/>
      <c r="P69" s="133"/>
      <c r="R69" s="134"/>
      <c r="S69" s="135"/>
    </row>
    <row r="70" spans="1:27" ht="22.95" customHeight="1">
      <c r="A70" s="28"/>
      <c r="B70" s="29"/>
      <c r="C70" s="30"/>
      <c r="D70" s="30"/>
      <c r="E70" s="31"/>
      <c r="F70" s="31"/>
      <c r="G70" s="31"/>
      <c r="H70" s="31"/>
      <c r="I70" s="31"/>
      <c r="J70" s="31"/>
      <c r="K70" s="31"/>
      <c r="L70" s="31"/>
      <c r="M70" s="31"/>
      <c r="N70" s="31"/>
      <c r="O70" s="25"/>
      <c r="P70" s="25"/>
      <c r="S70" s="9"/>
      <c r="T70" s="9"/>
      <c r="U70" s="9"/>
      <c r="V70" s="9"/>
      <c r="W70" s="9"/>
      <c r="X70" s="9"/>
      <c r="Y70" s="9"/>
      <c r="Z70" s="9"/>
      <c r="AA70" s="9"/>
    </row>
    <row r="71" spans="1:27" s="9" customFormat="1" ht="17.25" customHeight="1">
      <c r="A71" s="231" t="s">
        <v>155</v>
      </c>
      <c r="B71" s="225" t="s">
        <v>156</v>
      </c>
      <c r="C71" s="226"/>
      <c r="D71" s="227"/>
      <c r="E71" s="225" t="s">
        <v>157</v>
      </c>
      <c r="F71" s="226"/>
      <c r="G71" s="227"/>
      <c r="H71" s="245" t="s">
        <v>158</v>
      </c>
      <c r="I71" s="245"/>
      <c r="J71" s="245"/>
      <c r="K71" s="245" t="s">
        <v>159</v>
      </c>
      <c r="L71" s="245"/>
      <c r="M71" s="245"/>
      <c r="N71" s="246" t="s">
        <v>160</v>
      </c>
      <c r="O71" s="247"/>
      <c r="P71" s="25"/>
    </row>
    <row r="72" spans="1:27" s="9" customFormat="1" ht="17.25" customHeight="1">
      <c r="A72" s="232"/>
      <c r="B72" s="248">
        <f>P65</f>
        <v>0</v>
      </c>
      <c r="C72" s="249"/>
      <c r="D72" s="250"/>
      <c r="E72" s="251">
        <f>P66</f>
        <v>0</v>
      </c>
      <c r="F72" s="249"/>
      <c r="G72" s="250"/>
      <c r="H72" s="252">
        <f>P67</f>
        <v>0</v>
      </c>
      <c r="I72" s="252"/>
      <c r="J72" s="252"/>
      <c r="K72" s="253" t="e">
        <f>ROUNDUP(E72/H72,1)</f>
        <v>#DIV/0!</v>
      </c>
      <c r="L72" s="253"/>
      <c r="M72" s="253"/>
      <c r="N72" s="248">
        <f>COUNTIFS(D67:O67,"&gt;=1")</f>
        <v>0</v>
      </c>
      <c r="O72" s="250"/>
      <c r="P72" s="25"/>
    </row>
    <row r="73" spans="1:27" s="9" customFormat="1" ht="17.25" customHeight="1">
      <c r="A73" s="28"/>
      <c r="B73" s="29"/>
      <c r="C73" s="30"/>
      <c r="D73" s="30"/>
      <c r="E73" s="31"/>
      <c r="F73" s="31"/>
      <c r="G73" s="31"/>
      <c r="H73" s="31"/>
      <c r="I73" s="31"/>
      <c r="J73" s="31"/>
      <c r="K73" s="31"/>
      <c r="L73" s="31"/>
      <c r="M73" s="31"/>
      <c r="N73" s="31"/>
      <c r="O73" s="31"/>
      <c r="P73" s="31"/>
      <c r="S73" s="7"/>
    </row>
    <row r="74" spans="1:27" s="9" customFormat="1" ht="17.25" customHeight="1" thickBot="1">
      <c r="A74" s="35" t="s">
        <v>222</v>
      </c>
      <c r="B74" s="29"/>
      <c r="C74" s="30"/>
      <c r="D74" s="30"/>
      <c r="E74" s="31"/>
      <c r="F74" s="31"/>
      <c r="G74" s="31"/>
      <c r="H74" s="31"/>
      <c r="I74" s="31"/>
      <c r="J74" s="31"/>
      <c r="K74" s="23"/>
      <c r="L74" s="23"/>
      <c r="M74" s="23"/>
      <c r="N74" s="23"/>
      <c r="O74" s="23"/>
      <c r="P74" s="31"/>
      <c r="Q74" s="6"/>
      <c r="R74" s="11"/>
      <c r="S74" s="7"/>
      <c r="T74" s="7"/>
      <c r="U74" s="7"/>
      <c r="V74" s="7"/>
      <c r="W74" s="7"/>
      <c r="X74" s="7"/>
      <c r="Y74" s="7"/>
      <c r="Z74" s="7"/>
      <c r="AA74" s="7"/>
    </row>
    <row r="75" spans="1:27" s="9" customFormat="1" ht="33.450000000000003" customHeight="1" thickBot="1">
      <c r="A75" s="35"/>
      <c r="B75" s="242" t="s">
        <v>161</v>
      </c>
      <c r="C75" s="243"/>
      <c r="D75" s="65" t="s">
        <v>162</v>
      </c>
      <c r="E75" s="66"/>
      <c r="F75" s="67"/>
      <c r="G75" s="244" t="e">
        <f>ROUND(B72/K72/N72,0)</f>
        <v>#DIV/0!</v>
      </c>
      <c r="H75" s="244"/>
      <c r="I75" s="68" t="s">
        <v>68</v>
      </c>
      <c r="J75" s="31"/>
      <c r="K75" s="23"/>
      <c r="L75" s="23"/>
      <c r="M75" s="23"/>
      <c r="N75" s="23"/>
      <c r="O75" s="23"/>
      <c r="P75" s="31"/>
      <c r="Q75" s="6"/>
      <c r="R75" s="11"/>
      <c r="S75" s="7"/>
      <c r="T75" s="7"/>
      <c r="U75" s="7"/>
      <c r="V75" s="7"/>
      <c r="W75" s="7"/>
      <c r="X75" s="7"/>
      <c r="Y75" s="7"/>
      <c r="Z75" s="7"/>
      <c r="AA75" s="7"/>
    </row>
    <row r="76" spans="1:27" s="9" customFormat="1" ht="17.399999999999999" customHeight="1">
      <c r="A76" s="35"/>
      <c r="B76" s="112"/>
      <c r="C76" s="112"/>
      <c r="D76" s="113"/>
      <c r="E76" s="114"/>
      <c r="F76" s="114"/>
      <c r="G76" s="116"/>
      <c r="H76" s="116"/>
      <c r="I76" s="115"/>
      <c r="J76" s="31"/>
      <c r="K76" s="23"/>
      <c r="L76" s="23"/>
      <c r="M76" s="23"/>
      <c r="N76" s="23"/>
      <c r="O76" s="23"/>
      <c r="P76" s="31"/>
      <c r="Q76" s="6"/>
      <c r="R76" s="11"/>
      <c r="S76" s="7"/>
      <c r="T76" s="7"/>
      <c r="U76" s="7"/>
      <c r="V76" s="7"/>
      <c r="W76" s="7"/>
      <c r="X76" s="7"/>
      <c r="Y76" s="7"/>
      <c r="Z76" s="7"/>
      <c r="AA76" s="7"/>
    </row>
    <row r="77" spans="1:27" ht="17.25" customHeight="1">
      <c r="A77" s="42" t="s">
        <v>102</v>
      </c>
      <c r="B77" s="40"/>
      <c r="C77" s="40"/>
      <c r="D77" s="40"/>
      <c r="E77" s="40"/>
      <c r="F77" s="43"/>
      <c r="P77" s="1"/>
      <c r="Q77" s="1"/>
    </row>
    <row r="78" spans="1:27" s="9" customFormat="1" ht="17.25" customHeight="1">
      <c r="A78" s="9" t="s">
        <v>173</v>
      </c>
      <c r="B78" s="40"/>
      <c r="C78" s="40"/>
      <c r="D78" s="40"/>
      <c r="E78" s="40"/>
      <c r="F78" s="43"/>
      <c r="G78" s="201"/>
      <c r="H78" s="201"/>
      <c r="I78" s="201"/>
      <c r="P78" s="1"/>
      <c r="Q78" s="1"/>
      <c r="R78" s="11"/>
    </row>
    <row r="79" spans="1:27" s="9" customFormat="1" ht="17.25" customHeight="1">
      <c r="B79" s="40"/>
      <c r="C79" s="40"/>
      <c r="D79" s="40"/>
      <c r="E79" s="40"/>
      <c r="F79" s="43"/>
      <c r="P79" s="1"/>
      <c r="Q79" s="1"/>
      <c r="R79" s="11"/>
    </row>
    <row r="80" spans="1:27" s="9" customFormat="1" ht="17.25" customHeight="1">
      <c r="B80" s="9" t="s">
        <v>223</v>
      </c>
      <c r="C80" s="40"/>
      <c r="D80" s="40"/>
      <c r="E80" s="40"/>
      <c r="F80" s="43"/>
      <c r="L80" s="201"/>
      <c r="M80" s="201"/>
      <c r="N80" s="201"/>
      <c r="P80" s="1"/>
      <c r="Q80" s="1"/>
      <c r="R80" s="11"/>
    </row>
    <row r="81" spans="1:18" s="9" customFormat="1" ht="17.25" customHeight="1">
      <c r="B81" s="9" t="s">
        <v>93</v>
      </c>
      <c r="C81" s="40"/>
      <c r="D81" s="40"/>
      <c r="E81" s="40"/>
      <c r="F81" s="43"/>
      <c r="P81" s="1"/>
      <c r="Q81" s="1"/>
      <c r="R81" s="11"/>
    </row>
    <row r="82" spans="1:18" s="9" customFormat="1" ht="17.25" customHeight="1">
      <c r="B82" s="9" t="s">
        <v>224</v>
      </c>
      <c r="C82" s="40"/>
      <c r="D82" s="40"/>
      <c r="E82" s="40"/>
      <c r="F82" s="43"/>
      <c r="P82" s="1"/>
      <c r="Q82" s="1"/>
      <c r="R82" s="11"/>
    </row>
    <row r="83" spans="1:18" s="9" customFormat="1" ht="17.25" customHeight="1">
      <c r="B83" s="40"/>
      <c r="C83" s="40"/>
      <c r="D83" s="40"/>
      <c r="E83" s="40"/>
      <c r="F83" s="43"/>
      <c r="P83" s="1"/>
      <c r="Q83" s="1"/>
      <c r="R83" s="11"/>
    </row>
    <row r="84" spans="1:18" s="9" customFormat="1" ht="17.25" customHeight="1">
      <c r="B84" s="9" t="s">
        <v>174</v>
      </c>
      <c r="C84" s="40"/>
      <c r="D84" s="40"/>
      <c r="E84" s="40"/>
      <c r="F84" s="43"/>
      <c r="M84" s="161"/>
      <c r="P84" s="1"/>
      <c r="Q84" s="1"/>
      <c r="R84" s="11"/>
    </row>
    <row r="85" spans="1:18" s="9" customFormat="1" ht="17.25" customHeight="1">
      <c r="B85" s="1" t="s">
        <v>93</v>
      </c>
      <c r="C85" s="40"/>
      <c r="D85" s="40"/>
      <c r="E85" s="40"/>
      <c r="F85" s="43"/>
      <c r="P85" s="1"/>
      <c r="Q85" s="1"/>
      <c r="R85" s="11"/>
    </row>
    <row r="86" spans="1:18" s="9" customFormat="1" ht="17.25" customHeight="1">
      <c r="A86" s="1"/>
      <c r="B86" s="40"/>
      <c r="C86" s="40"/>
      <c r="D86" s="40"/>
      <c r="E86" s="40"/>
      <c r="F86" s="43"/>
      <c r="P86" s="1"/>
      <c r="Q86" s="1"/>
      <c r="R86" s="11"/>
    </row>
    <row r="87" spans="1:18" s="9" customFormat="1" ht="17.25" customHeight="1">
      <c r="A87" s="9" t="s">
        <v>175</v>
      </c>
      <c r="B87" s="40"/>
      <c r="C87" s="40"/>
      <c r="D87" s="40"/>
      <c r="E87" s="40"/>
      <c r="F87" s="43"/>
      <c r="G87" s="201"/>
      <c r="H87" s="201"/>
      <c r="I87" s="201"/>
      <c r="P87" s="1"/>
      <c r="Q87" s="1"/>
      <c r="R87" s="11"/>
    </row>
    <row r="88" spans="1:18" s="9" customFormat="1" ht="17.25" customHeight="1">
      <c r="B88" s="40"/>
      <c r="C88" s="40"/>
      <c r="D88" s="40"/>
      <c r="E88" s="40"/>
      <c r="F88" s="43"/>
      <c r="P88" s="1"/>
      <c r="Q88" s="1"/>
      <c r="R88" s="11"/>
    </row>
    <row r="89" spans="1:18" s="9" customFormat="1" ht="17.25" customHeight="1">
      <c r="B89" s="9" t="s">
        <v>225</v>
      </c>
      <c r="C89" s="40"/>
      <c r="D89" s="40"/>
      <c r="E89" s="40"/>
      <c r="F89" s="43"/>
      <c r="L89" s="201"/>
      <c r="M89" s="201"/>
      <c r="N89" s="201"/>
      <c r="P89" s="1"/>
      <c r="Q89" s="1"/>
      <c r="R89" s="11"/>
    </row>
    <row r="90" spans="1:18" s="9" customFormat="1" ht="17.25" customHeight="1">
      <c r="B90" s="9" t="s">
        <v>176</v>
      </c>
      <c r="C90" s="40"/>
      <c r="D90" s="40"/>
      <c r="E90" s="40"/>
      <c r="F90" s="43"/>
      <c r="P90" s="1"/>
      <c r="Q90" s="1"/>
      <c r="R90" s="11"/>
    </row>
    <row r="91" spans="1:18" s="9" customFormat="1" ht="17.25" customHeight="1">
      <c r="B91" s="9" t="s">
        <v>226</v>
      </c>
      <c r="C91" s="40"/>
      <c r="D91" s="40"/>
      <c r="E91" s="40"/>
      <c r="F91" s="43"/>
      <c r="P91" s="1"/>
      <c r="Q91" s="1"/>
      <c r="R91" s="11"/>
    </row>
    <row r="92" spans="1:18" s="9" customFormat="1" ht="17.25" customHeight="1">
      <c r="C92" s="40"/>
      <c r="D92" s="40"/>
      <c r="E92" s="40"/>
      <c r="F92" s="43"/>
      <c r="P92" s="1"/>
      <c r="Q92" s="1"/>
      <c r="R92" s="11"/>
    </row>
    <row r="93" spans="1:18" s="9" customFormat="1" ht="17.25" customHeight="1">
      <c r="B93" s="9" t="s">
        <v>177</v>
      </c>
      <c r="C93" s="40"/>
      <c r="D93" s="40"/>
      <c r="E93" s="40"/>
      <c r="F93" s="43"/>
      <c r="M93" s="161"/>
      <c r="P93" s="1"/>
      <c r="Q93" s="1"/>
      <c r="R93" s="11"/>
    </row>
    <row r="94" spans="1:18" s="9" customFormat="1" ht="17.25" customHeight="1">
      <c r="B94" s="1" t="s">
        <v>176</v>
      </c>
      <c r="C94" s="40"/>
      <c r="D94" s="40"/>
      <c r="E94" s="40"/>
      <c r="F94" s="43"/>
      <c r="P94" s="1"/>
      <c r="Q94" s="1"/>
      <c r="R94" s="11"/>
    </row>
    <row r="95" spans="1:18" s="9" customFormat="1" ht="17.25" customHeight="1">
      <c r="A95" s="1"/>
      <c r="B95" s="40"/>
      <c r="C95" s="40"/>
      <c r="D95" s="40"/>
      <c r="E95" s="40"/>
      <c r="F95" s="43"/>
      <c r="P95" s="1"/>
      <c r="Q95" s="1"/>
      <c r="R95" s="11"/>
    </row>
    <row r="96" spans="1:18" s="9" customFormat="1" ht="17.25" customHeight="1">
      <c r="A96" s="9" t="s">
        <v>178</v>
      </c>
      <c r="B96" s="40"/>
      <c r="C96" s="40"/>
      <c r="D96" s="40"/>
      <c r="E96" s="40"/>
      <c r="F96" s="43"/>
      <c r="G96" s="201"/>
      <c r="H96" s="201"/>
      <c r="I96" s="201"/>
      <c r="P96" s="1"/>
      <c r="Q96" s="1"/>
      <c r="R96" s="11"/>
    </row>
    <row r="97" spans="1:18" s="9" customFormat="1" ht="17.25" customHeight="1">
      <c r="B97" s="40"/>
      <c r="C97" s="40"/>
      <c r="D97" s="40"/>
      <c r="E97" s="40"/>
      <c r="F97" s="43"/>
      <c r="P97" s="1"/>
      <c r="Q97" s="1"/>
      <c r="R97" s="11"/>
    </row>
    <row r="98" spans="1:18" s="9" customFormat="1" ht="17.25" customHeight="1">
      <c r="B98" s="9" t="s">
        <v>227</v>
      </c>
      <c r="C98" s="40"/>
      <c r="D98" s="40"/>
      <c r="E98" s="40"/>
      <c r="F98" s="43"/>
      <c r="L98" s="201"/>
      <c r="M98" s="201"/>
      <c r="N98" s="201"/>
      <c r="P98" s="1"/>
      <c r="Q98" s="1"/>
      <c r="R98" s="11"/>
    </row>
    <row r="99" spans="1:18" s="9" customFormat="1" ht="17.25" customHeight="1">
      <c r="B99" s="9" t="s">
        <v>179</v>
      </c>
      <c r="C99" s="40"/>
      <c r="D99" s="40"/>
      <c r="E99" s="40"/>
      <c r="F99" s="43"/>
      <c r="P99" s="1"/>
      <c r="Q99" s="1"/>
      <c r="R99" s="11"/>
    </row>
    <row r="100" spans="1:18" s="9" customFormat="1" ht="17.25" customHeight="1">
      <c r="B100" s="9" t="s">
        <v>231</v>
      </c>
      <c r="C100" s="40"/>
      <c r="D100" s="40"/>
      <c r="E100" s="40"/>
      <c r="F100" s="43"/>
      <c r="P100" s="1"/>
      <c r="Q100" s="1"/>
      <c r="R100" s="11"/>
    </row>
    <row r="101" spans="1:18" s="9" customFormat="1" ht="17.25" customHeight="1">
      <c r="C101" s="40"/>
      <c r="D101" s="40"/>
      <c r="E101" s="40"/>
      <c r="F101" s="43"/>
      <c r="P101" s="1"/>
      <c r="Q101" s="1"/>
      <c r="R101" s="11"/>
    </row>
    <row r="102" spans="1:18" s="9" customFormat="1" ht="17.25" customHeight="1">
      <c r="B102" s="9" t="s">
        <v>180</v>
      </c>
      <c r="C102" s="40"/>
      <c r="D102" s="40"/>
      <c r="E102" s="40"/>
      <c r="F102" s="43"/>
      <c r="M102" s="162"/>
      <c r="P102" s="1"/>
      <c r="Q102" s="1"/>
      <c r="R102" s="11"/>
    </row>
    <row r="103" spans="1:18" s="9" customFormat="1" ht="17.25" customHeight="1">
      <c r="B103" s="1" t="s">
        <v>179</v>
      </c>
      <c r="C103" s="40"/>
      <c r="D103" s="40"/>
      <c r="E103" s="40"/>
      <c r="F103" s="43"/>
      <c r="P103" s="1"/>
      <c r="Q103" s="1"/>
      <c r="R103" s="11"/>
    </row>
    <row r="104" spans="1:18" s="9" customFormat="1" ht="17.25" customHeight="1">
      <c r="B104" s="1"/>
      <c r="C104" s="40"/>
      <c r="D104" s="40"/>
      <c r="E104" s="40"/>
      <c r="F104" s="43"/>
      <c r="P104" s="1"/>
      <c r="Q104" s="1"/>
      <c r="R104" s="11"/>
    </row>
    <row r="105" spans="1:18" s="9" customFormat="1" ht="17.25" customHeight="1">
      <c r="A105" s="9" t="s">
        <v>181</v>
      </c>
      <c r="B105" s="1"/>
      <c r="C105" s="40"/>
      <c r="D105" s="40"/>
      <c r="E105" s="40"/>
      <c r="F105" s="167"/>
      <c r="P105" s="1"/>
      <c r="Q105" s="1"/>
      <c r="R105" s="11"/>
    </row>
    <row r="106" spans="1:18" s="9" customFormat="1" ht="17.25" customHeight="1">
      <c r="B106" s="83" t="s">
        <v>228</v>
      </c>
      <c r="C106" s="40"/>
      <c r="D106" s="40"/>
      <c r="E106" s="40"/>
      <c r="F106" s="43"/>
      <c r="P106" s="1"/>
      <c r="Q106" s="1"/>
      <c r="R106" s="11"/>
    </row>
    <row r="107" spans="1:18" s="9" customFormat="1" ht="17.25" customHeight="1">
      <c r="B107" s="1"/>
      <c r="D107" s="40"/>
      <c r="E107" s="40"/>
      <c r="F107" s="43"/>
      <c r="P107" s="1"/>
      <c r="Q107" s="1"/>
      <c r="R107" s="11"/>
    </row>
    <row r="108" spans="1:18" s="9" customFormat="1" ht="17.25" customHeight="1">
      <c r="B108" s="9" t="s">
        <v>229</v>
      </c>
      <c r="C108" s="40"/>
      <c r="D108" s="40"/>
      <c r="E108" s="40"/>
      <c r="F108" s="43"/>
      <c r="J108" s="161"/>
      <c r="P108" s="1"/>
      <c r="Q108" s="1"/>
      <c r="R108" s="11"/>
    </row>
    <row r="109" spans="1:18" s="9" customFormat="1" ht="17.25" customHeight="1">
      <c r="B109" s="84" t="s">
        <v>234</v>
      </c>
      <c r="C109" s="40"/>
      <c r="D109" s="40"/>
      <c r="E109" s="40"/>
      <c r="F109" s="43"/>
      <c r="P109" s="1"/>
      <c r="Q109" s="1"/>
      <c r="R109" s="11"/>
    </row>
    <row r="110" spans="1:18" s="9" customFormat="1" ht="17.25" customHeight="1">
      <c r="B110" s="83" t="s">
        <v>182</v>
      </c>
      <c r="C110" s="40"/>
      <c r="D110" s="40"/>
      <c r="E110" s="40"/>
      <c r="F110" s="43"/>
      <c r="P110" s="1"/>
      <c r="Q110" s="1"/>
      <c r="R110" s="11"/>
    </row>
    <row r="111" spans="1:18" s="9" customFormat="1" ht="17.25" customHeight="1">
      <c r="B111" s="1"/>
      <c r="C111" s="40"/>
      <c r="D111" s="40"/>
      <c r="E111" s="40"/>
      <c r="F111" s="43"/>
      <c r="P111" s="1"/>
      <c r="Q111" s="1"/>
      <c r="R111" s="11"/>
    </row>
    <row r="113" spans="1:41" ht="19.2">
      <c r="A113" s="54" t="s">
        <v>94</v>
      </c>
      <c r="D113" s="64" t="s">
        <v>153</v>
      </c>
    </row>
    <row r="114" spans="1:41" ht="19.95" customHeight="1">
      <c r="A114" s="54" t="s">
        <v>285</v>
      </c>
    </row>
    <row r="115" spans="1:41" ht="19.95" customHeight="1">
      <c r="A115" s="254" t="s">
        <v>242</v>
      </c>
      <c r="B115" s="254"/>
      <c r="C115" s="254"/>
      <c r="D115" s="254"/>
      <c r="E115" s="254"/>
      <c r="F115" s="254"/>
      <c r="G115" s="254"/>
      <c r="H115" s="254"/>
      <c r="I115" s="254"/>
      <c r="J115" s="254"/>
      <c r="K115" s="254"/>
      <c r="L115" s="254"/>
      <c r="M115" s="254"/>
    </row>
    <row r="116" spans="1:41" ht="19.95" customHeight="1">
      <c r="A116" s="168"/>
      <c r="B116" s="168"/>
      <c r="C116" s="168"/>
      <c r="D116" s="168"/>
      <c r="E116" s="168"/>
      <c r="F116" s="168"/>
      <c r="G116" s="168"/>
      <c r="H116" s="168"/>
      <c r="I116" s="168"/>
      <c r="J116" s="168"/>
      <c r="K116" s="168"/>
      <c r="L116" s="168"/>
      <c r="M116" s="168"/>
    </row>
    <row r="117" spans="1:41" ht="19.95" customHeight="1">
      <c r="A117" s="1"/>
      <c r="B117" s="1"/>
      <c r="C117" s="1"/>
      <c r="D117" s="1"/>
      <c r="E117" s="1"/>
      <c r="F117" s="1"/>
      <c r="G117" s="1"/>
      <c r="H117" s="1"/>
      <c r="I117" s="1"/>
      <c r="J117" s="1"/>
      <c r="K117" s="1"/>
      <c r="L117" s="1"/>
      <c r="M117" s="1"/>
      <c r="N117" s="1"/>
      <c r="O117" s="1"/>
      <c r="P117" s="1"/>
    </row>
    <row r="118" spans="1:41" ht="16.95" customHeight="1">
      <c r="Q118" s="1"/>
    </row>
    <row r="119" spans="1:41">
      <c r="O119" s="9"/>
      <c r="P119" s="9"/>
      <c r="Q119" s="9"/>
      <c r="R119" s="9"/>
      <c r="S119" s="9"/>
      <c r="T119" s="9"/>
      <c r="U119" s="9"/>
      <c r="V119" s="9"/>
      <c r="W119" s="9"/>
      <c r="X119" s="9"/>
      <c r="Y119" s="9"/>
      <c r="Z119" s="9"/>
    </row>
    <row r="120" spans="1:41" ht="14.4" customHeight="1">
      <c r="R120" s="7"/>
    </row>
    <row r="121" spans="1:41">
      <c r="R121" s="7"/>
    </row>
    <row r="122" spans="1:41">
      <c r="A122" s="1"/>
      <c r="B122" s="1"/>
      <c r="C122" s="1"/>
      <c r="D122" s="1"/>
      <c r="E122" s="1"/>
      <c r="F122" s="1"/>
      <c r="G122" s="1"/>
      <c r="H122" s="1"/>
      <c r="I122" s="1"/>
      <c r="J122" s="1"/>
      <c r="K122" s="1"/>
      <c r="L122" s="1"/>
      <c r="M122" s="1"/>
      <c r="N122" s="1"/>
      <c r="R122" s="7"/>
    </row>
    <row r="123" spans="1:41" ht="17.25" customHeight="1">
      <c r="A123" s="1"/>
      <c r="B123" s="1"/>
      <c r="C123" s="1"/>
      <c r="D123" s="1"/>
      <c r="E123" s="1"/>
      <c r="F123" s="1"/>
      <c r="G123" s="1"/>
      <c r="H123" s="1"/>
      <c r="I123" s="1"/>
      <c r="J123" s="1"/>
      <c r="K123" s="1"/>
      <c r="L123" s="1"/>
      <c r="M123" s="1"/>
      <c r="N123" s="1"/>
      <c r="R123" s="7"/>
    </row>
    <row r="124" spans="1:41" ht="17.25" customHeight="1">
      <c r="A124" s="13" t="s">
        <v>67</v>
      </c>
      <c r="B124" s="1"/>
      <c r="C124" s="1"/>
      <c r="D124" s="1"/>
      <c r="E124" s="1"/>
      <c r="F124" s="1"/>
      <c r="G124" s="1"/>
      <c r="H124" s="1"/>
      <c r="I124" s="1"/>
      <c r="J124" s="1"/>
      <c r="K124" s="1"/>
      <c r="L124" s="1"/>
      <c r="M124" s="1"/>
      <c r="N124" s="1"/>
      <c r="R124" s="7"/>
    </row>
    <row r="125" spans="1:41" s="19" customFormat="1" ht="21">
      <c r="A125" s="117" t="s">
        <v>258</v>
      </c>
      <c r="B125" s="7"/>
      <c r="C125" s="7"/>
      <c r="D125" s="7"/>
      <c r="E125" s="7"/>
      <c r="F125" s="7"/>
      <c r="G125" s="7"/>
      <c r="H125" s="7"/>
      <c r="I125" s="7"/>
      <c r="J125" s="7"/>
      <c r="K125" s="7"/>
      <c r="L125" s="7"/>
      <c r="M125" s="7"/>
      <c r="N125" s="7"/>
      <c r="O125" s="7"/>
      <c r="P125" s="117" t="s">
        <v>259</v>
      </c>
      <c r="Q125" s="7"/>
      <c r="R125" s="20"/>
      <c r="S125" s="7"/>
      <c r="T125" s="7"/>
      <c r="U125" s="7"/>
      <c r="V125" s="7"/>
      <c r="W125" s="7"/>
      <c r="Y125" s="7"/>
      <c r="Z125" s="7"/>
      <c r="AA125" s="7"/>
      <c r="AB125" s="7"/>
      <c r="AC125" s="7"/>
      <c r="AD125" s="7"/>
      <c r="AE125" s="7"/>
      <c r="AF125" s="7"/>
      <c r="AG125" s="7"/>
      <c r="AH125" s="7"/>
      <c r="AI125" s="7"/>
      <c r="AJ125" s="7"/>
      <c r="AK125" s="7"/>
      <c r="AL125" s="7"/>
    </row>
    <row r="126" spans="1:41" s="85" customFormat="1" ht="16.5" customHeight="1">
      <c r="A126" s="255" t="s">
        <v>183</v>
      </c>
      <c r="B126" s="255" t="s">
        <v>244</v>
      </c>
      <c r="C126" s="256" t="s">
        <v>245</v>
      </c>
      <c r="D126" s="257" t="s">
        <v>246</v>
      </c>
      <c r="E126" s="258" t="s">
        <v>247</v>
      </c>
      <c r="F126" s="257" t="s">
        <v>248</v>
      </c>
      <c r="G126" s="255" t="s">
        <v>249</v>
      </c>
      <c r="H126" s="259" t="s">
        <v>266</v>
      </c>
      <c r="I126" s="259"/>
      <c r="J126" s="259"/>
      <c r="K126" s="259"/>
      <c r="L126" s="259"/>
      <c r="M126" s="259"/>
      <c r="N126" s="259"/>
      <c r="O126" s="260" t="s">
        <v>257</v>
      </c>
      <c r="P126" s="262" t="s">
        <v>267</v>
      </c>
      <c r="Q126" s="263"/>
      <c r="R126" s="263"/>
      <c r="S126" s="263"/>
      <c r="T126" s="263"/>
      <c r="U126" s="264"/>
      <c r="V126" s="265" t="s">
        <v>268</v>
      </c>
      <c r="W126" s="266" t="s">
        <v>269</v>
      </c>
      <c r="X126" s="268" t="s">
        <v>280</v>
      </c>
      <c r="Y126" s="268" t="s">
        <v>281</v>
      </c>
      <c r="Z126" s="268" t="s">
        <v>282</v>
      </c>
      <c r="AA126" s="268" t="s">
        <v>283</v>
      </c>
      <c r="AB126" s="265" t="s">
        <v>104</v>
      </c>
      <c r="AC126" s="265"/>
      <c r="AD126" s="265"/>
      <c r="AE126" s="265"/>
      <c r="AF126" s="265"/>
      <c r="AG126" s="265"/>
      <c r="AH126" s="265"/>
      <c r="AI126" s="265"/>
      <c r="AJ126" s="265"/>
      <c r="AK126" s="265"/>
      <c r="AL126" s="265"/>
      <c r="AM126" s="275" t="s">
        <v>186</v>
      </c>
      <c r="AN126" s="278" t="s">
        <v>235</v>
      </c>
      <c r="AO126" s="279"/>
    </row>
    <row r="127" spans="1:41" s="85" customFormat="1" ht="14.4" customHeight="1">
      <c r="A127" s="255"/>
      <c r="B127" s="255"/>
      <c r="C127" s="256"/>
      <c r="D127" s="257"/>
      <c r="E127" s="258"/>
      <c r="F127" s="257"/>
      <c r="G127" s="255"/>
      <c r="H127" s="89"/>
      <c r="I127" s="271" t="s">
        <v>105</v>
      </c>
      <c r="J127" s="272"/>
      <c r="K127" s="272"/>
      <c r="L127" s="273" t="s">
        <v>106</v>
      </c>
      <c r="M127" s="273"/>
      <c r="N127" s="273"/>
      <c r="O127" s="261"/>
      <c r="P127" s="274" t="s">
        <v>105</v>
      </c>
      <c r="Q127" s="263"/>
      <c r="R127" s="263"/>
      <c r="S127" s="263"/>
      <c r="T127" s="263"/>
      <c r="U127" s="264"/>
      <c r="V127" s="265"/>
      <c r="W127" s="267"/>
      <c r="X127" s="269"/>
      <c r="Y127" s="269"/>
      <c r="Z127" s="269"/>
      <c r="AA127" s="269"/>
      <c r="AB127" s="265" t="s">
        <v>107</v>
      </c>
      <c r="AC127" s="265"/>
      <c r="AD127" s="265"/>
      <c r="AE127" s="265" t="s">
        <v>184</v>
      </c>
      <c r="AF127" s="265"/>
      <c r="AG127" s="265"/>
      <c r="AH127" s="265" t="s">
        <v>163</v>
      </c>
      <c r="AI127" s="265"/>
      <c r="AJ127" s="265"/>
      <c r="AK127" s="282" t="s">
        <v>108</v>
      </c>
      <c r="AL127" s="282"/>
      <c r="AM127" s="276"/>
      <c r="AN127" s="280"/>
      <c r="AO127" s="281"/>
    </row>
    <row r="128" spans="1:41" s="86" customFormat="1" ht="38.25" customHeight="1">
      <c r="A128" s="255"/>
      <c r="B128" s="255"/>
      <c r="C128" s="256"/>
      <c r="D128" s="257"/>
      <c r="E128" s="258"/>
      <c r="F128" s="257"/>
      <c r="G128" s="255"/>
      <c r="H128" s="90" t="s">
        <v>250</v>
      </c>
      <c r="I128" s="91" t="s">
        <v>251</v>
      </c>
      <c r="J128" s="92" t="s">
        <v>252</v>
      </c>
      <c r="K128" s="173" t="s">
        <v>253</v>
      </c>
      <c r="L128" s="94" t="s">
        <v>254</v>
      </c>
      <c r="M128" s="95" t="s">
        <v>255</v>
      </c>
      <c r="N128" s="173" t="s">
        <v>256</v>
      </c>
      <c r="O128" s="261"/>
      <c r="P128" s="92" t="s">
        <v>260</v>
      </c>
      <c r="Q128" s="129" t="s">
        <v>261</v>
      </c>
      <c r="R128" s="129" t="s">
        <v>262</v>
      </c>
      <c r="S128" s="151" t="s">
        <v>263</v>
      </c>
      <c r="T128" s="129" t="s">
        <v>264</v>
      </c>
      <c r="U128" s="153" t="s">
        <v>265</v>
      </c>
      <c r="V128" s="265"/>
      <c r="W128" s="267"/>
      <c r="X128" s="270"/>
      <c r="Y128" s="270"/>
      <c r="Z128" s="270"/>
      <c r="AA128" s="270"/>
      <c r="AB128" s="156" t="s">
        <v>185</v>
      </c>
      <c r="AC128" s="166" t="s">
        <v>270</v>
      </c>
      <c r="AD128" s="166" t="s">
        <v>271</v>
      </c>
      <c r="AE128" s="156" t="s">
        <v>272</v>
      </c>
      <c r="AF128" s="166" t="s">
        <v>273</v>
      </c>
      <c r="AG128" s="166" t="s">
        <v>274</v>
      </c>
      <c r="AH128" s="163" t="s">
        <v>275</v>
      </c>
      <c r="AI128" s="166" t="s">
        <v>276</v>
      </c>
      <c r="AJ128" s="166" t="s">
        <v>277</v>
      </c>
      <c r="AK128" s="97" t="s">
        <v>278</v>
      </c>
      <c r="AL128" s="98" t="s">
        <v>279</v>
      </c>
      <c r="AM128" s="277"/>
      <c r="AN128" s="164" t="s">
        <v>236</v>
      </c>
      <c r="AO128" s="164" t="s">
        <v>237</v>
      </c>
    </row>
    <row r="129" spans="1:41" s="85" customFormat="1" ht="26.25" customHeight="1">
      <c r="A129" s="87" t="s">
        <v>243</v>
      </c>
      <c r="B129" s="165">
        <f>L13</f>
        <v>0</v>
      </c>
      <c r="C129" s="150"/>
      <c r="D129" s="165" t="e">
        <f>P8</f>
        <v>#N/A</v>
      </c>
      <c r="E129" s="148">
        <f>L9</f>
        <v>0</v>
      </c>
      <c r="F129" s="100">
        <f>L7</f>
        <v>0</v>
      </c>
      <c r="G129" s="104">
        <f>L10</f>
        <v>0</v>
      </c>
      <c r="H129" s="101">
        <f>D21</f>
        <v>0</v>
      </c>
      <c r="I129" s="103">
        <f>P45</f>
        <v>0</v>
      </c>
      <c r="J129" s="103">
        <f>F53</f>
        <v>0</v>
      </c>
      <c r="K129" s="174">
        <f>IF(AND(I129&gt;0,J129&gt;0),J129/I129,0)</f>
        <v>0</v>
      </c>
      <c r="L129" s="107">
        <f>M53</f>
        <v>0</v>
      </c>
      <c r="M129" s="103">
        <f>F53</f>
        <v>0</v>
      </c>
      <c r="N129" s="174">
        <f>IF(AND(L129&gt;0,M129&gt;0),M129/L129,0)</f>
        <v>0</v>
      </c>
      <c r="O129" s="149"/>
      <c r="P129" s="130">
        <f>B72</f>
        <v>0</v>
      </c>
      <c r="Q129" s="130">
        <f>E72</f>
        <v>0</v>
      </c>
      <c r="R129" s="130">
        <f>H72</f>
        <v>0</v>
      </c>
      <c r="S129" s="152" t="e">
        <f>ROUNDUP(Q129/R129,1)</f>
        <v>#DIV/0!</v>
      </c>
      <c r="T129" s="130">
        <f>N72</f>
        <v>0</v>
      </c>
      <c r="U129" s="154" t="e">
        <f>IF(AND(P129&gt;0,S129&gt;0,U5&gt;0),P129/S129/T129,0)</f>
        <v>#DIV/0!</v>
      </c>
      <c r="V129" s="102">
        <f>D23</f>
        <v>0</v>
      </c>
      <c r="W129" s="102"/>
      <c r="X129" s="155">
        <f>I33</f>
        <v>0</v>
      </c>
      <c r="Y129" s="130">
        <f>C37</f>
        <v>0</v>
      </c>
      <c r="Z129" s="130">
        <f>I37</f>
        <v>0</v>
      </c>
      <c r="AA129" s="155">
        <f>O37</f>
        <v>0</v>
      </c>
      <c r="AB129" s="102">
        <f>G78</f>
        <v>0</v>
      </c>
      <c r="AC129" s="102">
        <f>L80</f>
        <v>0</v>
      </c>
      <c r="AD129" s="157">
        <f>M84</f>
        <v>0</v>
      </c>
      <c r="AE129" s="102">
        <f>G87</f>
        <v>0</v>
      </c>
      <c r="AF129" s="102">
        <f>L89</f>
        <v>0</v>
      </c>
      <c r="AG129" s="158">
        <f>M93</f>
        <v>0</v>
      </c>
      <c r="AH129" s="102">
        <f>G96</f>
        <v>0</v>
      </c>
      <c r="AI129" s="102">
        <f>L98</f>
        <v>0</v>
      </c>
      <c r="AJ129" s="158">
        <f>M102</f>
        <v>0</v>
      </c>
      <c r="AK129" s="69">
        <f>F105</f>
        <v>0</v>
      </c>
      <c r="AL129" s="159">
        <f>J108</f>
        <v>0</v>
      </c>
      <c r="AM129" s="110">
        <f>L11</f>
        <v>0</v>
      </c>
      <c r="AN129" s="138">
        <f>L12</f>
        <v>0</v>
      </c>
      <c r="AO129" s="164" t="e">
        <f>VLOOKUP(AN129,T131:V163,2,0)</f>
        <v>#N/A</v>
      </c>
    </row>
    <row r="130" spans="1:41" s="85" customFormat="1" ht="26.25" customHeight="1">
      <c r="A130" s="118"/>
      <c r="B130" s="119"/>
      <c r="C130" s="88"/>
      <c r="D130" s="119"/>
      <c r="E130" s="120"/>
      <c r="F130" s="121"/>
      <c r="G130" s="122"/>
      <c r="H130" s="123"/>
      <c r="I130" s="124"/>
      <c r="J130" s="124"/>
      <c r="K130" s="125"/>
      <c r="L130" s="126"/>
      <c r="M130" s="124"/>
      <c r="N130" s="127"/>
      <c r="O130" s="128"/>
      <c r="P130" s="124"/>
      <c r="Q130" s="7"/>
      <c r="R130" s="7"/>
      <c r="S130" s="7"/>
      <c r="T130" s="7"/>
      <c r="U130" s="7"/>
      <c r="V130" s="7"/>
      <c r="W130" s="7"/>
      <c r="X130" s="7"/>
      <c r="Y130" s="7"/>
      <c r="Z130" s="7"/>
      <c r="AA130" s="7"/>
      <c r="AB130" s="7"/>
      <c r="AC130" s="7"/>
      <c r="AE130" s="7"/>
      <c r="AF130" s="7"/>
      <c r="AG130" s="7"/>
      <c r="AH130" s="7"/>
      <c r="AI130" s="7"/>
      <c r="AJ130" s="7"/>
      <c r="AK130" s="7"/>
      <c r="AL130" s="7"/>
    </row>
    <row r="131" spans="1:41" ht="14.55" customHeight="1">
      <c r="T131" s="55" t="s">
        <v>109</v>
      </c>
      <c r="U131" s="55" t="s">
        <v>110</v>
      </c>
      <c r="V131" s="56">
        <v>1</v>
      </c>
    </row>
    <row r="132" spans="1:41">
      <c r="T132" s="55" t="s">
        <v>111</v>
      </c>
      <c r="U132" s="55" t="s">
        <v>112</v>
      </c>
      <c r="V132" s="56">
        <v>2</v>
      </c>
    </row>
    <row r="133" spans="1:41">
      <c r="T133" s="57" t="s">
        <v>113</v>
      </c>
      <c r="U133" s="57" t="s">
        <v>114</v>
      </c>
      <c r="V133" s="58">
        <v>3</v>
      </c>
    </row>
    <row r="134" spans="1:41">
      <c r="T134" s="55" t="s">
        <v>115</v>
      </c>
      <c r="U134" s="55" t="s">
        <v>116</v>
      </c>
      <c r="V134" s="56">
        <v>4</v>
      </c>
    </row>
    <row r="135" spans="1:41">
      <c r="T135" s="55" t="s">
        <v>117</v>
      </c>
      <c r="U135" s="55" t="s">
        <v>116</v>
      </c>
      <c r="V135" s="56">
        <v>5</v>
      </c>
    </row>
    <row r="136" spans="1:41">
      <c r="T136" s="55" t="s">
        <v>118</v>
      </c>
      <c r="U136" s="55" t="s">
        <v>116</v>
      </c>
      <c r="V136" s="56">
        <v>6</v>
      </c>
    </row>
    <row r="137" spans="1:41">
      <c r="T137" s="55" t="s">
        <v>119</v>
      </c>
      <c r="U137" s="55" t="s">
        <v>116</v>
      </c>
      <c r="V137" s="56">
        <v>7</v>
      </c>
    </row>
    <row r="138" spans="1:41">
      <c r="T138" s="57" t="s">
        <v>120</v>
      </c>
      <c r="U138" s="57" t="s">
        <v>116</v>
      </c>
      <c r="V138" s="58">
        <v>8</v>
      </c>
    </row>
    <row r="139" spans="1:41">
      <c r="T139" s="55" t="s">
        <v>121</v>
      </c>
      <c r="U139" s="55" t="s">
        <v>122</v>
      </c>
      <c r="V139" s="56">
        <v>9</v>
      </c>
    </row>
    <row r="140" spans="1:41">
      <c r="T140" s="55" t="s">
        <v>123</v>
      </c>
      <c r="U140" s="55" t="s">
        <v>122</v>
      </c>
      <c r="V140" s="56">
        <v>10</v>
      </c>
    </row>
    <row r="141" spans="1:41">
      <c r="T141" s="55" t="s">
        <v>124</v>
      </c>
      <c r="U141" s="55" t="s">
        <v>122</v>
      </c>
      <c r="V141" s="56">
        <v>11</v>
      </c>
    </row>
    <row r="142" spans="1:41">
      <c r="T142" s="55" t="s">
        <v>125</v>
      </c>
      <c r="U142" s="55" t="s">
        <v>126</v>
      </c>
      <c r="V142" s="56">
        <v>12</v>
      </c>
    </row>
    <row r="143" spans="1:41">
      <c r="T143" s="59" t="s">
        <v>127</v>
      </c>
      <c r="U143" s="59" t="s">
        <v>126</v>
      </c>
      <c r="V143" s="60">
        <v>13</v>
      </c>
    </row>
    <row r="144" spans="1:41">
      <c r="T144" s="55" t="s">
        <v>128</v>
      </c>
      <c r="U144" s="55" t="s">
        <v>126</v>
      </c>
      <c r="V144" s="56">
        <v>14</v>
      </c>
    </row>
    <row r="145" spans="20:22">
      <c r="T145" s="55" t="s">
        <v>129</v>
      </c>
      <c r="U145" s="55" t="s">
        <v>126</v>
      </c>
      <c r="V145" s="56">
        <v>15</v>
      </c>
    </row>
    <row r="146" spans="20:22">
      <c r="T146" s="59" t="s">
        <v>130</v>
      </c>
      <c r="U146" s="59" t="s">
        <v>126</v>
      </c>
      <c r="V146" s="60">
        <v>16</v>
      </c>
    </row>
    <row r="147" spans="20:22">
      <c r="T147" s="55" t="s">
        <v>131</v>
      </c>
      <c r="U147" s="55" t="s">
        <v>132</v>
      </c>
      <c r="V147" s="56">
        <v>17</v>
      </c>
    </row>
    <row r="148" spans="20:22">
      <c r="T148" s="55" t="s">
        <v>133</v>
      </c>
      <c r="U148" s="55" t="s">
        <v>132</v>
      </c>
      <c r="V148" s="56">
        <v>18</v>
      </c>
    </row>
    <row r="149" spans="20:22">
      <c r="T149" s="55" t="s">
        <v>134</v>
      </c>
      <c r="U149" s="55" t="s">
        <v>132</v>
      </c>
      <c r="V149" s="56">
        <v>19</v>
      </c>
    </row>
    <row r="150" spans="20:22">
      <c r="T150" s="55" t="s">
        <v>135</v>
      </c>
      <c r="U150" s="55" t="s">
        <v>132</v>
      </c>
      <c r="V150" s="56">
        <v>20</v>
      </c>
    </row>
    <row r="151" spans="20:22">
      <c r="T151" s="55" t="s">
        <v>136</v>
      </c>
      <c r="U151" s="55" t="s">
        <v>132</v>
      </c>
      <c r="V151" s="56">
        <v>21</v>
      </c>
    </row>
    <row r="152" spans="20:22">
      <c r="T152" s="61" t="s">
        <v>137</v>
      </c>
      <c r="U152" s="61" t="s">
        <v>132</v>
      </c>
      <c r="V152" s="62">
        <v>22</v>
      </c>
    </row>
    <row r="153" spans="20:22">
      <c r="T153" s="55" t="s">
        <v>138</v>
      </c>
      <c r="U153" s="55" t="s">
        <v>132</v>
      </c>
      <c r="V153" s="56">
        <v>23</v>
      </c>
    </row>
    <row r="154" spans="20:22">
      <c r="T154" s="55" t="s">
        <v>139</v>
      </c>
      <c r="U154" s="55" t="s">
        <v>140</v>
      </c>
      <c r="V154" s="56">
        <v>24</v>
      </c>
    </row>
    <row r="155" spans="20:22">
      <c r="T155" s="55" t="s">
        <v>141</v>
      </c>
      <c r="U155" s="55" t="s">
        <v>140</v>
      </c>
      <c r="V155" s="56">
        <v>25</v>
      </c>
    </row>
    <row r="156" spans="20:22">
      <c r="T156" s="55" t="s">
        <v>142</v>
      </c>
      <c r="U156" s="55" t="s">
        <v>140</v>
      </c>
      <c r="V156" s="56">
        <v>26</v>
      </c>
    </row>
    <row r="157" spans="20:22">
      <c r="T157" s="55" t="s">
        <v>143</v>
      </c>
      <c r="U157" s="55" t="s">
        <v>140</v>
      </c>
      <c r="V157" s="56">
        <v>27</v>
      </c>
    </row>
    <row r="158" spans="20:22">
      <c r="T158" s="55" t="s">
        <v>144</v>
      </c>
      <c r="U158" s="55" t="s">
        <v>140</v>
      </c>
      <c r="V158" s="56">
        <v>28</v>
      </c>
    </row>
    <row r="159" spans="20:22">
      <c r="T159" s="55" t="s">
        <v>145</v>
      </c>
      <c r="U159" s="55" t="s">
        <v>140</v>
      </c>
      <c r="V159" s="56">
        <v>29</v>
      </c>
    </row>
    <row r="160" spans="20:22">
      <c r="T160" s="55" t="s">
        <v>146</v>
      </c>
      <c r="U160" s="55" t="s">
        <v>140</v>
      </c>
      <c r="V160" s="56">
        <v>30</v>
      </c>
    </row>
    <row r="161" spans="20:22">
      <c r="T161" s="57" t="s">
        <v>147</v>
      </c>
      <c r="U161" s="57" t="s">
        <v>140</v>
      </c>
      <c r="V161" s="58">
        <v>31</v>
      </c>
    </row>
    <row r="162" spans="20:22">
      <c r="T162" s="55" t="s">
        <v>148</v>
      </c>
      <c r="U162" s="55" t="s">
        <v>140</v>
      </c>
      <c r="V162" s="56">
        <v>32</v>
      </c>
    </row>
    <row r="163" spans="20:22">
      <c r="T163" s="55" t="s">
        <v>149</v>
      </c>
      <c r="U163" s="55" t="s">
        <v>140</v>
      </c>
      <c r="V163" s="56">
        <v>33</v>
      </c>
    </row>
  </sheetData>
  <sheetProtection sheet="1" selectLockedCells="1"/>
  <mergeCells count="104">
    <mergeCell ref="Z126:Z128"/>
    <mergeCell ref="AA126:AA128"/>
    <mergeCell ref="AB126:AL126"/>
    <mergeCell ref="AM126:AM128"/>
    <mergeCell ref="AN126:AO127"/>
    <mergeCell ref="AB127:AD127"/>
    <mergeCell ref="AE127:AG127"/>
    <mergeCell ref="AH127:AJ127"/>
    <mergeCell ref="AK127:AL127"/>
    <mergeCell ref="O126:O128"/>
    <mergeCell ref="P126:U126"/>
    <mergeCell ref="V126:V128"/>
    <mergeCell ref="W126:W128"/>
    <mergeCell ref="X126:X128"/>
    <mergeCell ref="I127:K127"/>
    <mergeCell ref="L127:N127"/>
    <mergeCell ref="P127:U127"/>
    <mergeCell ref="Y126:Y128"/>
    <mergeCell ref="G96:I96"/>
    <mergeCell ref="L98:N98"/>
    <mergeCell ref="A115:M115"/>
    <mergeCell ref="A126:A128"/>
    <mergeCell ref="B126:B128"/>
    <mergeCell ref="C126:C128"/>
    <mergeCell ref="D126:D128"/>
    <mergeCell ref="E126:E128"/>
    <mergeCell ref="F126:F128"/>
    <mergeCell ref="G126:G128"/>
    <mergeCell ref="H126:N126"/>
    <mergeCell ref="B75:C75"/>
    <mergeCell ref="G75:H75"/>
    <mergeCell ref="G78:I78"/>
    <mergeCell ref="L80:N80"/>
    <mergeCell ref="G87:I87"/>
    <mergeCell ref="L89:N89"/>
    <mergeCell ref="E71:G71"/>
    <mergeCell ref="H71:J71"/>
    <mergeCell ref="K71:M71"/>
    <mergeCell ref="N71:O71"/>
    <mergeCell ref="B72:D72"/>
    <mergeCell ref="E72:G72"/>
    <mergeCell ref="H72:J72"/>
    <mergeCell ref="K72:M72"/>
    <mergeCell ref="N72:O72"/>
    <mergeCell ref="A64:C64"/>
    <mergeCell ref="A65:C65"/>
    <mergeCell ref="A66:C66"/>
    <mergeCell ref="A67:C67"/>
    <mergeCell ref="A71:A72"/>
    <mergeCell ref="B71:D71"/>
    <mergeCell ref="B56:C58"/>
    <mergeCell ref="D56:F56"/>
    <mergeCell ref="G56:H56"/>
    <mergeCell ref="D57:F57"/>
    <mergeCell ref="G57:H57"/>
    <mergeCell ref="D58:F58"/>
    <mergeCell ref="G58:H58"/>
    <mergeCell ref="F52:I52"/>
    <mergeCell ref="J52:L52"/>
    <mergeCell ref="M52:O52"/>
    <mergeCell ref="B53:E53"/>
    <mergeCell ref="F53:I53"/>
    <mergeCell ref="J53:L53"/>
    <mergeCell ref="M53:O53"/>
    <mergeCell ref="A44:C44"/>
    <mergeCell ref="A45:C45"/>
    <mergeCell ref="A46:C46"/>
    <mergeCell ref="A47:C47"/>
    <mergeCell ref="A48:C48"/>
    <mergeCell ref="B52:E52"/>
    <mergeCell ref="I33:J33"/>
    <mergeCell ref="A37:B37"/>
    <mergeCell ref="C37:E37"/>
    <mergeCell ref="G37:H37"/>
    <mergeCell ref="I37:K37"/>
    <mergeCell ref="O37:P37"/>
    <mergeCell ref="I15:K15"/>
    <mergeCell ref="L15:P15"/>
    <mergeCell ref="D19:F19"/>
    <mergeCell ref="F25:H25"/>
    <mergeCell ref="F26:J26"/>
    <mergeCell ref="B31:C31"/>
    <mergeCell ref="D31:H31"/>
    <mergeCell ref="J31:K31"/>
    <mergeCell ref="L31:P31"/>
    <mergeCell ref="I13:K13"/>
    <mergeCell ref="L13:P13"/>
    <mergeCell ref="I14:K14"/>
    <mergeCell ref="L14:P14"/>
    <mergeCell ref="I9:K9"/>
    <mergeCell ref="L9:P9"/>
    <mergeCell ref="I10:K10"/>
    <mergeCell ref="L10:P10"/>
    <mergeCell ref="I11:K11"/>
    <mergeCell ref="L11:P11"/>
    <mergeCell ref="O1:P1"/>
    <mergeCell ref="A2:B2"/>
    <mergeCell ref="A4:P5"/>
    <mergeCell ref="I7:K7"/>
    <mergeCell ref="L7:P7"/>
    <mergeCell ref="I8:K8"/>
    <mergeCell ref="L8:O8"/>
    <mergeCell ref="I12:K12"/>
    <mergeCell ref="L12:P12"/>
  </mergeCells>
  <phoneticPr fontId="5"/>
  <conditionalFormatting sqref="D67:O69">
    <cfRule type="cellIs" dxfId="5" priority="1" operator="greaterThan">
      <formula>30</formula>
    </cfRule>
    <cfRule type="cellIs" dxfId="4" priority="3" operator="greaterThan">
      <formula>31</formula>
    </cfRule>
  </conditionalFormatting>
  <conditionalFormatting sqref="N67:N69">
    <cfRule type="cellIs" dxfId="3" priority="2" operator="greaterThan">
      <formula>29</formula>
    </cfRule>
  </conditionalFormatting>
  <dataValidations count="7">
    <dataValidation type="list" allowBlank="1" showInputMessage="1" showErrorMessage="1" sqref="D23" xr:uid="{EB15F5EE-5A5F-4F0B-A713-2C0A031C3B37}">
      <formula1>$U$4:$U$5</formula1>
    </dataValidation>
    <dataValidation type="list" allowBlank="1" showInputMessage="1" showErrorMessage="1" sqref="L13:P13" xr:uid="{1280FA8B-C398-4E75-8527-6600962B47F9}">
      <formula1>$X$9:$X$13</formula1>
    </dataValidation>
    <dataValidation type="list" allowBlank="1" showInputMessage="1" showErrorMessage="1" sqref="L12:P12" xr:uid="{5C76B53D-D2C4-4CE6-9CC2-B8D100648148}">
      <formula1>$S$2:$S$34</formula1>
    </dataValidation>
    <dataValidation type="list" allowBlank="1" showInputMessage="1" showErrorMessage="1" sqref="F105 G78:I78 L80:N80 G87:I87 G96:I96" xr:uid="{C0B2D3BA-AB6E-4E31-ACF2-3A197E316E32}">
      <formula1>$U$4:$U$6</formula1>
    </dataValidation>
    <dataValidation type="list" allowBlank="1" showInputMessage="1" showErrorMessage="1" sqref="L8:O8" xr:uid="{F6611B4A-8CD2-431D-A6F1-A895BB7EEFC5}">
      <formula1>$X$1:$X$7</formula1>
    </dataValidation>
    <dataValidation type="list" allowBlank="1" showInputMessage="1" showErrorMessage="1" sqref="F25" xr:uid="{4EA8AB06-4CBF-4391-A022-BFB02A61BC5A}">
      <formula1>$U$23:$U$28</formula1>
    </dataValidation>
    <dataValidation type="list" allowBlank="1" showInputMessage="1" showErrorMessage="1" sqref="L98:N98 L89:N89" xr:uid="{409947E1-73D0-4964-864E-A0AE8C72B691}">
      <formula1>$U$5:$U$6</formula1>
    </dataValidation>
  </dataValidations>
  <hyperlinks>
    <hyperlink ref="D113" r:id="rId1" xr:uid="{A958C955-D82B-417E-9F79-61B70B3C2C29}"/>
  </hyperlinks>
  <printOptions horizontalCentered="1"/>
  <pageMargins left="0.51181102362204722" right="0.51181102362204722" top="0.55118110236220474" bottom="0.55118110236220474" header="0.31496062992125984" footer="0.31496062992125984"/>
  <pageSetup paperSize="9" scale="72" orientation="portrait" cellComments="asDisplayed" r:id="rId2"/>
  <rowBreaks count="1" manualBreakCount="1">
    <brk id="61" max="15" man="1"/>
  </rowBreak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O163"/>
  <sheetViews>
    <sheetView showGridLines="0" view="pageBreakPreview" topLeftCell="A50" zoomScaleNormal="100" zoomScaleSheetLayoutView="100" workbookViewId="0">
      <selection activeCell="G78" sqref="G78:I78"/>
    </sheetView>
  </sheetViews>
  <sheetFormatPr defaultColWidth="9" defaultRowHeight="14.4"/>
  <cols>
    <col min="1" max="4" width="7.09765625" style="7" customWidth="1"/>
    <col min="5" max="5" width="11.5" style="7" customWidth="1"/>
    <col min="6" max="16" width="7.09765625" style="7" customWidth="1"/>
    <col min="17" max="17" width="7.19921875" style="7" customWidth="1"/>
    <col min="18" max="18" width="7.19921875" style="20" customWidth="1"/>
    <col min="19" max="27" width="7.19921875" style="7" customWidth="1"/>
    <col min="28" max="28" width="8.19921875" style="7" customWidth="1"/>
    <col min="29" max="29" width="8.8984375" style="7" customWidth="1"/>
    <col min="30" max="30" width="10.19921875" style="7" customWidth="1"/>
    <col min="31" max="33" width="7.19921875" style="7" customWidth="1"/>
    <col min="34" max="34" width="11.5" style="7" customWidth="1"/>
    <col min="35" max="46" width="7.19921875" style="7" customWidth="1"/>
    <col min="47" max="16384" width="9" style="7"/>
  </cols>
  <sheetData>
    <row r="1" spans="1:25" ht="17.25" customHeight="1">
      <c r="A1" s="1"/>
      <c r="B1" s="1"/>
      <c r="C1" s="1"/>
      <c r="D1" s="1"/>
      <c r="E1" s="1"/>
      <c r="F1" s="1"/>
      <c r="G1" s="1"/>
      <c r="H1" s="1"/>
      <c r="I1" s="1"/>
      <c r="J1" s="1"/>
      <c r="K1" s="1"/>
      <c r="L1" s="1"/>
      <c r="M1" s="1"/>
      <c r="N1" s="1"/>
      <c r="O1" s="175" t="s">
        <v>31</v>
      </c>
      <c r="P1" s="175"/>
    </row>
    <row r="2" spans="1:25" ht="17.25" customHeight="1">
      <c r="A2" s="176" t="s">
        <v>22</v>
      </c>
      <c r="B2" s="177"/>
      <c r="C2" s="73" t="s">
        <v>89</v>
      </c>
      <c r="D2" s="74">
        <v>8</v>
      </c>
      <c r="E2" s="74" t="s">
        <v>23</v>
      </c>
      <c r="F2" s="72">
        <v>7</v>
      </c>
      <c r="G2" s="74" t="s">
        <v>25</v>
      </c>
      <c r="H2" s="72">
        <v>10</v>
      </c>
      <c r="I2" s="75" t="s">
        <v>24</v>
      </c>
      <c r="J2" s="1"/>
      <c r="K2" s="1"/>
      <c r="L2" s="1"/>
      <c r="M2" s="1"/>
      <c r="N2" s="1"/>
      <c r="P2" s="79" t="s">
        <v>92</v>
      </c>
      <c r="Q2" s="77"/>
      <c r="S2" s="7" t="s">
        <v>35</v>
      </c>
      <c r="U2" s="7" t="s">
        <v>32</v>
      </c>
      <c r="X2" s="9" t="s">
        <v>78</v>
      </c>
      <c r="Y2" s="7">
        <v>1</v>
      </c>
    </row>
    <row r="3" spans="1:25" ht="17.25" customHeight="1">
      <c r="A3" s="39"/>
      <c r="B3" s="37"/>
      <c r="C3" s="39"/>
      <c r="D3" s="39"/>
      <c r="E3" s="39"/>
      <c r="F3" s="44"/>
      <c r="G3" s="44"/>
      <c r="H3" s="44"/>
      <c r="I3" s="39"/>
      <c r="J3" s="1"/>
      <c r="K3" s="1"/>
      <c r="L3" s="1"/>
      <c r="M3" s="1"/>
      <c r="N3" s="1"/>
      <c r="O3" s="1"/>
      <c r="P3" s="77"/>
      <c r="Q3" s="14"/>
      <c r="S3" s="7" t="s">
        <v>85</v>
      </c>
      <c r="U3" s="7" t="s">
        <v>86</v>
      </c>
      <c r="X3" s="9" t="s">
        <v>87</v>
      </c>
      <c r="Y3" s="7">
        <v>2</v>
      </c>
    </row>
    <row r="4" spans="1:25" ht="17.25" customHeight="1">
      <c r="A4" s="178" t="s">
        <v>216</v>
      </c>
      <c r="B4" s="178"/>
      <c r="C4" s="178"/>
      <c r="D4" s="178"/>
      <c r="E4" s="178"/>
      <c r="F4" s="178"/>
      <c r="G4" s="178"/>
      <c r="H4" s="178"/>
      <c r="I4" s="178"/>
      <c r="J4" s="178"/>
      <c r="K4" s="178"/>
      <c r="L4" s="178"/>
      <c r="M4" s="178"/>
      <c r="N4" s="178"/>
      <c r="O4" s="178"/>
      <c r="P4" s="178"/>
      <c r="Q4" s="14"/>
      <c r="S4" s="7" t="s">
        <v>36</v>
      </c>
      <c r="X4" s="9" t="s">
        <v>79</v>
      </c>
      <c r="Y4" s="7">
        <v>3</v>
      </c>
    </row>
    <row r="5" spans="1:25" ht="17.25" customHeight="1">
      <c r="A5" s="178"/>
      <c r="B5" s="178"/>
      <c r="C5" s="178"/>
      <c r="D5" s="178"/>
      <c r="E5" s="178"/>
      <c r="F5" s="178"/>
      <c r="G5" s="178"/>
      <c r="H5" s="178"/>
      <c r="I5" s="178"/>
      <c r="J5" s="178"/>
      <c r="K5" s="178"/>
      <c r="L5" s="178"/>
      <c r="M5" s="178"/>
      <c r="N5" s="178"/>
      <c r="O5" s="178"/>
      <c r="P5" s="178"/>
      <c r="Q5" s="14"/>
      <c r="S5" s="7" t="s">
        <v>37</v>
      </c>
      <c r="U5" s="7" t="s">
        <v>33</v>
      </c>
      <c r="X5" s="9" t="s">
        <v>187</v>
      </c>
      <c r="Y5" s="7">
        <v>4</v>
      </c>
    </row>
    <row r="6" spans="1:25" ht="9.4499999999999993" customHeight="1">
      <c r="A6" s="78"/>
      <c r="B6" s="78"/>
      <c r="C6" s="78"/>
      <c r="D6" s="78"/>
      <c r="E6" s="78"/>
      <c r="F6" s="78"/>
      <c r="G6" s="78"/>
      <c r="H6" s="78"/>
      <c r="I6" s="78"/>
      <c r="J6" s="78"/>
      <c r="K6" s="78"/>
      <c r="L6" s="78"/>
      <c r="M6" s="78"/>
      <c r="N6" s="78"/>
      <c r="O6" s="78"/>
      <c r="P6" s="78"/>
      <c r="Q6" s="78"/>
      <c r="S6" s="7" t="s">
        <v>38</v>
      </c>
      <c r="U6" s="7" t="s">
        <v>34</v>
      </c>
      <c r="X6" s="9" t="s">
        <v>188</v>
      </c>
      <c r="Y6" s="7">
        <v>5</v>
      </c>
    </row>
    <row r="7" spans="1:25" ht="17.25" customHeight="1">
      <c r="A7" s="45"/>
      <c r="B7" s="45"/>
      <c r="C7" s="45"/>
      <c r="D7" s="45"/>
      <c r="E7" s="45"/>
      <c r="F7" s="45"/>
      <c r="G7" s="45"/>
      <c r="I7" s="179" t="s">
        <v>0</v>
      </c>
      <c r="J7" s="179"/>
      <c r="K7" s="179"/>
      <c r="L7" s="180" t="s">
        <v>191</v>
      </c>
      <c r="M7" s="180"/>
      <c r="N7" s="180"/>
      <c r="O7" s="180"/>
      <c r="P7" s="180"/>
      <c r="S7" s="7" t="s">
        <v>39</v>
      </c>
      <c r="X7" s="9" t="s">
        <v>189</v>
      </c>
      <c r="Y7" s="7">
        <v>6</v>
      </c>
    </row>
    <row r="8" spans="1:25" ht="17.25" customHeight="1">
      <c r="A8" s="45"/>
      <c r="B8" s="45"/>
      <c r="C8" s="45"/>
      <c r="D8" s="45"/>
      <c r="E8" s="45"/>
      <c r="F8" s="45"/>
      <c r="G8" s="45"/>
      <c r="I8" s="181" t="s">
        <v>77</v>
      </c>
      <c r="J8" s="181"/>
      <c r="K8" s="181"/>
      <c r="L8" s="182" t="s">
        <v>187</v>
      </c>
      <c r="M8" s="183"/>
      <c r="N8" s="183"/>
      <c r="O8" s="183"/>
      <c r="P8" s="21">
        <f>VLOOKUP(L8,X2:Y7,2,)</f>
        <v>4</v>
      </c>
      <c r="S8" s="7" t="s">
        <v>40</v>
      </c>
    </row>
    <row r="9" spans="1:25" ht="17.25" customHeight="1">
      <c r="A9" s="45"/>
      <c r="B9" s="45"/>
      <c r="C9" s="45"/>
      <c r="D9" s="45"/>
      <c r="E9" s="45"/>
      <c r="F9" s="45"/>
      <c r="G9" s="45"/>
      <c r="I9" s="181" t="s">
        <v>90</v>
      </c>
      <c r="J9" s="181"/>
      <c r="K9" s="181"/>
      <c r="L9" s="187">
        <v>123456789012</v>
      </c>
      <c r="M9" s="188"/>
      <c r="N9" s="188"/>
      <c r="O9" s="188"/>
      <c r="P9" s="189"/>
      <c r="S9" s="7" t="s">
        <v>41</v>
      </c>
      <c r="U9" s="7" t="s">
        <v>28</v>
      </c>
      <c r="X9" s="7" t="s">
        <v>190</v>
      </c>
    </row>
    <row r="10" spans="1:25" ht="17.25" customHeight="1">
      <c r="B10" s="1"/>
      <c r="C10" s="46"/>
      <c r="D10" s="1" t="s">
        <v>27</v>
      </c>
      <c r="E10" s="1"/>
      <c r="F10" s="1"/>
      <c r="G10" s="1"/>
      <c r="H10" s="1"/>
      <c r="I10" s="179" t="s">
        <v>1</v>
      </c>
      <c r="J10" s="179"/>
      <c r="K10" s="179"/>
      <c r="L10" s="180" t="s">
        <v>95</v>
      </c>
      <c r="M10" s="180"/>
      <c r="N10" s="180"/>
      <c r="O10" s="180"/>
      <c r="P10" s="180"/>
      <c r="S10" s="7" t="s">
        <v>42</v>
      </c>
      <c r="U10" s="7" t="s">
        <v>29</v>
      </c>
      <c r="X10" s="7" t="s">
        <v>35</v>
      </c>
    </row>
    <row r="11" spans="1:25" ht="17.25" customHeight="1">
      <c r="B11" s="1"/>
      <c r="C11" s="47"/>
      <c r="D11" s="1" t="s">
        <v>30</v>
      </c>
      <c r="E11" s="1"/>
      <c r="F11" s="1"/>
      <c r="G11" s="1"/>
      <c r="H11" s="1"/>
      <c r="I11" s="179" t="s">
        <v>152</v>
      </c>
      <c r="J11" s="179"/>
      <c r="K11" s="179"/>
      <c r="L11" s="190">
        <v>1412345678</v>
      </c>
      <c r="M11" s="191"/>
      <c r="N11" s="191"/>
      <c r="O11" s="191"/>
      <c r="P11" s="192"/>
      <c r="S11" s="7" t="s">
        <v>43</v>
      </c>
      <c r="X11" s="7" t="s">
        <v>85</v>
      </c>
    </row>
    <row r="12" spans="1:25" ht="17.25" customHeight="1">
      <c r="B12" s="1"/>
      <c r="C12" s="63"/>
      <c r="D12" s="1"/>
      <c r="E12" s="1"/>
      <c r="F12" s="1"/>
      <c r="G12" s="1"/>
      <c r="H12" s="1"/>
      <c r="I12" s="184" t="s">
        <v>17</v>
      </c>
      <c r="J12" s="184"/>
      <c r="K12" s="184"/>
      <c r="L12" s="180" t="s">
        <v>39</v>
      </c>
      <c r="M12" s="180"/>
      <c r="N12" s="180"/>
      <c r="O12" s="180"/>
      <c r="P12" s="180"/>
      <c r="S12" s="7" t="s">
        <v>44</v>
      </c>
      <c r="X12" s="7" t="s">
        <v>36</v>
      </c>
    </row>
    <row r="13" spans="1:25" ht="17.25" customHeight="1">
      <c r="B13" s="1"/>
      <c r="C13" s="44"/>
      <c r="D13" s="1"/>
      <c r="E13" s="1"/>
      <c r="F13" s="1"/>
      <c r="G13" s="1"/>
      <c r="H13" s="1"/>
      <c r="I13" s="185" t="s">
        <v>238</v>
      </c>
      <c r="J13" s="185"/>
      <c r="K13" s="185"/>
      <c r="L13" s="180" t="s">
        <v>190</v>
      </c>
      <c r="M13" s="180"/>
      <c r="N13" s="180"/>
      <c r="O13" s="180"/>
      <c r="P13" s="180"/>
      <c r="S13" s="7" t="s">
        <v>45</v>
      </c>
    </row>
    <row r="14" spans="1:25" ht="17.25" customHeight="1">
      <c r="C14" s="44"/>
      <c r="D14" s="48"/>
      <c r="E14" s="48"/>
      <c r="F14" s="48"/>
      <c r="H14" s="1"/>
      <c r="I14" s="186" t="s">
        <v>26</v>
      </c>
      <c r="J14" s="186"/>
      <c r="K14" s="186"/>
      <c r="L14" s="180" t="s">
        <v>96</v>
      </c>
      <c r="M14" s="180"/>
      <c r="N14" s="180"/>
      <c r="O14" s="180"/>
      <c r="P14" s="180"/>
      <c r="Q14" s="1"/>
      <c r="S14" s="7" t="s">
        <v>46</v>
      </c>
    </row>
    <row r="15" spans="1:25" ht="16.95" customHeight="1">
      <c r="A15" s="1"/>
      <c r="B15" s="1"/>
      <c r="C15" s="44"/>
      <c r="D15" s="48"/>
      <c r="E15" s="48"/>
      <c r="F15" s="48"/>
      <c r="H15" s="1"/>
      <c r="I15" s="186" t="s">
        <v>18</v>
      </c>
      <c r="J15" s="186"/>
      <c r="K15" s="186"/>
      <c r="L15" s="180" t="s">
        <v>192</v>
      </c>
      <c r="M15" s="180"/>
      <c r="N15" s="180"/>
      <c r="O15" s="180"/>
      <c r="P15" s="180"/>
      <c r="Q15" s="1"/>
      <c r="S15" s="7" t="s">
        <v>47</v>
      </c>
    </row>
    <row r="16" spans="1:25" ht="17.25" customHeight="1">
      <c r="A16" s="1"/>
      <c r="B16" s="1"/>
      <c r="C16" s="1"/>
      <c r="D16" s="1"/>
      <c r="E16" s="1"/>
      <c r="F16" s="1"/>
      <c r="J16" s="1"/>
      <c r="K16" s="1"/>
      <c r="L16" s="1"/>
      <c r="M16" s="1"/>
      <c r="N16" s="1"/>
      <c r="O16" s="1"/>
      <c r="P16" s="1"/>
      <c r="Q16" s="1"/>
      <c r="S16" s="7" t="s">
        <v>48</v>
      </c>
    </row>
    <row r="17" spans="1:27" ht="16.05" customHeight="1">
      <c r="A17" s="36" t="s">
        <v>232</v>
      </c>
      <c r="B17" s="2"/>
      <c r="C17" s="2"/>
      <c r="D17" s="2"/>
      <c r="E17" s="1"/>
      <c r="F17" s="1"/>
      <c r="G17" s="1"/>
      <c r="H17" s="1"/>
      <c r="R17" s="10"/>
      <c r="S17" s="7" t="s">
        <v>49</v>
      </c>
    </row>
    <row r="18" spans="1:27" ht="17.25" customHeight="1">
      <c r="A18" s="36"/>
      <c r="B18" s="2"/>
      <c r="C18" s="2"/>
      <c r="D18" s="2"/>
      <c r="E18" s="1"/>
      <c r="F18" s="1"/>
      <c r="G18" s="1"/>
      <c r="H18" s="1"/>
      <c r="Q18" s="1"/>
      <c r="S18" s="7" t="s">
        <v>50</v>
      </c>
    </row>
    <row r="19" spans="1:27" ht="17.25" customHeight="1">
      <c r="A19" s="1" t="s">
        <v>15</v>
      </c>
      <c r="B19" s="2"/>
      <c r="C19" s="2"/>
      <c r="D19" s="201" t="s">
        <v>150</v>
      </c>
      <c r="E19" s="201"/>
      <c r="F19" s="201"/>
      <c r="R19" s="10"/>
      <c r="S19" s="7" t="s">
        <v>51</v>
      </c>
    </row>
    <row r="20" spans="1:27" ht="17.25" customHeight="1">
      <c r="A20" s="1"/>
      <c r="B20" s="2"/>
      <c r="C20" s="2"/>
      <c r="D20" s="2"/>
      <c r="E20" s="1"/>
      <c r="F20" s="1"/>
      <c r="G20" s="1"/>
      <c r="H20" s="1"/>
      <c r="S20" s="7" t="s">
        <v>52</v>
      </c>
    </row>
    <row r="21" spans="1:27" ht="17.25" customHeight="1">
      <c r="A21" s="1" t="s">
        <v>16</v>
      </c>
      <c r="B21" s="2"/>
      <c r="C21" s="2"/>
      <c r="D21" s="72">
        <v>25</v>
      </c>
      <c r="E21" s="49" t="s">
        <v>21</v>
      </c>
      <c r="F21" s="105" t="s">
        <v>233</v>
      </c>
      <c r="H21" s="50"/>
      <c r="I21" s="1"/>
      <c r="J21" s="2"/>
      <c r="K21"/>
      <c r="L21"/>
      <c r="M21"/>
      <c r="N21"/>
      <c r="O21"/>
      <c r="P21"/>
      <c r="S21" s="7" t="s">
        <v>53</v>
      </c>
    </row>
    <row r="22" spans="1:27" ht="17.25" customHeight="1">
      <c r="A22" s="1"/>
      <c r="B22" s="2"/>
      <c r="C22" s="2"/>
      <c r="D22"/>
      <c r="E22" s="49"/>
      <c r="H22" s="50"/>
      <c r="I22" s="1"/>
      <c r="J22" s="2"/>
      <c r="K22"/>
      <c r="L22"/>
      <c r="M22"/>
      <c r="N22"/>
      <c r="O22"/>
      <c r="P22"/>
      <c r="S22" s="9" t="s">
        <v>54</v>
      </c>
    </row>
    <row r="23" spans="1:27" s="9" customFormat="1" ht="17.25" customHeight="1">
      <c r="A23" s="1" t="s">
        <v>164</v>
      </c>
      <c r="B23" s="80"/>
      <c r="C23" s="2"/>
      <c r="D23" s="72" t="s">
        <v>241</v>
      </c>
      <c r="E23" s="81" t="s">
        <v>230</v>
      </c>
      <c r="H23" s="50"/>
      <c r="I23" s="1"/>
      <c r="J23" s="2"/>
      <c r="K23" s="82"/>
      <c r="L23" s="82"/>
      <c r="M23" s="82"/>
      <c r="N23" s="82"/>
      <c r="O23" s="82"/>
      <c r="P23" s="82"/>
      <c r="R23" s="11"/>
      <c r="S23" s="7" t="s">
        <v>55</v>
      </c>
    </row>
    <row r="24" spans="1:27" ht="17.25" customHeight="1">
      <c r="A24" s="1"/>
      <c r="B24" s="2"/>
      <c r="C24" s="2"/>
      <c r="D24"/>
      <c r="E24" s="49"/>
      <c r="H24" s="50"/>
      <c r="I24" s="1"/>
      <c r="J24" s="2"/>
      <c r="K24"/>
      <c r="L24"/>
      <c r="M24"/>
      <c r="N24"/>
      <c r="O24"/>
      <c r="P24"/>
      <c r="S24" s="9" t="s">
        <v>56</v>
      </c>
      <c r="U24" s="7" t="s">
        <v>101</v>
      </c>
    </row>
    <row r="25" spans="1:27" ht="17.25" customHeight="1">
      <c r="A25" s="1" t="s">
        <v>165</v>
      </c>
      <c r="B25" s="2"/>
      <c r="C25" s="2"/>
      <c r="D25"/>
      <c r="E25"/>
      <c r="F25" s="197" t="s">
        <v>101</v>
      </c>
      <c r="G25" s="202"/>
      <c r="H25" s="203"/>
      <c r="I25" s="1"/>
      <c r="J25" s="2"/>
      <c r="K25"/>
      <c r="L25"/>
      <c r="M25"/>
      <c r="N25"/>
      <c r="O25"/>
      <c r="P25"/>
      <c r="S25" s="9" t="s">
        <v>57</v>
      </c>
      <c r="U25" s="7" t="s">
        <v>100</v>
      </c>
    </row>
    <row r="26" spans="1:27" ht="17.25" customHeight="1">
      <c r="A26" s="1"/>
      <c r="B26" s="2"/>
      <c r="C26" s="2"/>
      <c r="D26"/>
      <c r="E26" s="41" t="s">
        <v>88</v>
      </c>
      <c r="F26" s="197"/>
      <c r="G26" s="202"/>
      <c r="H26" s="202"/>
      <c r="I26" s="202"/>
      <c r="J26" s="203"/>
      <c r="K26"/>
      <c r="L26"/>
      <c r="M26"/>
      <c r="N26"/>
      <c r="O26"/>
      <c r="P26"/>
      <c r="R26" s="10"/>
      <c r="S26" s="9" t="s">
        <v>58</v>
      </c>
      <c r="U26" s="7" t="s">
        <v>99</v>
      </c>
    </row>
    <row r="27" spans="1:27" ht="17.25" customHeight="1">
      <c r="A27" s="1"/>
      <c r="B27" s="2"/>
      <c r="C27" s="2"/>
      <c r="D27" s="2"/>
      <c r="E27" s="1"/>
      <c r="F27" s="1"/>
      <c r="G27" s="1"/>
      <c r="H27" s="1"/>
      <c r="I27" s="1"/>
      <c r="J27" s="1"/>
      <c r="K27" s="1"/>
      <c r="L27" s="1"/>
      <c r="M27" s="1"/>
      <c r="N27" s="1"/>
      <c r="Q27" s="9"/>
      <c r="S27" s="9" t="s">
        <v>59</v>
      </c>
      <c r="U27" s="7" t="s">
        <v>98</v>
      </c>
    </row>
    <row r="28" spans="1:27" ht="17.25" customHeight="1">
      <c r="A28" s="1" t="s">
        <v>217</v>
      </c>
      <c r="B28" s="2"/>
      <c r="C28" s="2"/>
      <c r="D28" s="2"/>
      <c r="E28" s="2"/>
      <c r="F28" s="2"/>
      <c r="G28" s="2"/>
      <c r="H28" s="2"/>
      <c r="I28" s="2"/>
      <c r="J28" s="2"/>
      <c r="K28" s="2"/>
      <c r="L28" s="2"/>
      <c r="M28" s="2"/>
      <c r="N28" s="8"/>
      <c r="O28" s="8"/>
      <c r="P28" s="8"/>
      <c r="Q28" s="2"/>
      <c r="R28" s="10"/>
      <c r="S28" s="1" t="s">
        <v>60</v>
      </c>
      <c r="U28" s="7" t="s">
        <v>80</v>
      </c>
    </row>
    <row r="29" spans="1:27" ht="17.25" customHeight="1">
      <c r="A29" s="1" t="s">
        <v>151</v>
      </c>
      <c r="B29" s="1"/>
      <c r="C29" s="1"/>
      <c r="D29" s="1"/>
      <c r="E29" s="1"/>
      <c r="F29" s="1"/>
      <c r="G29" s="1"/>
      <c r="H29" s="1"/>
      <c r="I29" s="1"/>
      <c r="J29" s="1"/>
      <c r="K29" s="1"/>
      <c r="L29" s="1"/>
      <c r="M29" s="1"/>
      <c r="N29" s="9"/>
      <c r="O29" s="9"/>
      <c r="P29" s="9"/>
      <c r="Q29" s="1"/>
      <c r="R29" s="10"/>
      <c r="S29" s="9" t="s">
        <v>61</v>
      </c>
    </row>
    <row r="30" spans="1:27" ht="17.25" customHeight="1">
      <c r="A30" s="1"/>
      <c r="B30" s="2"/>
      <c r="C30" s="2"/>
      <c r="D30" s="2"/>
      <c r="E30" s="2"/>
      <c r="F30" s="2"/>
      <c r="G30" s="2"/>
      <c r="H30" s="2"/>
      <c r="I30" s="2"/>
      <c r="J30" s="2"/>
      <c r="K30" s="2"/>
      <c r="L30" s="2"/>
      <c r="M30" s="2"/>
      <c r="N30" s="8"/>
      <c r="O30" s="8"/>
      <c r="P30" s="8"/>
      <c r="Q30" s="2"/>
      <c r="S30" s="7" t="s">
        <v>62</v>
      </c>
      <c r="T30" s="9"/>
      <c r="U30" s="9"/>
      <c r="V30" s="9"/>
      <c r="W30" s="9"/>
      <c r="X30" s="9"/>
      <c r="Y30" s="9"/>
      <c r="Z30" s="9"/>
      <c r="AA30" s="9"/>
    </row>
    <row r="31" spans="1:27" ht="17.25" customHeight="1">
      <c r="A31" s="1"/>
      <c r="B31" s="175" t="s">
        <v>19</v>
      </c>
      <c r="C31" s="204"/>
      <c r="D31" s="197"/>
      <c r="E31" s="202"/>
      <c r="F31" s="202"/>
      <c r="G31" s="202"/>
      <c r="H31" s="203"/>
      <c r="I31" s="51" t="s">
        <v>91</v>
      </c>
      <c r="J31" s="175" t="s">
        <v>20</v>
      </c>
      <c r="K31" s="204"/>
      <c r="L31" s="197"/>
      <c r="M31" s="202"/>
      <c r="N31" s="202"/>
      <c r="O31" s="202"/>
      <c r="P31" s="203"/>
      <c r="Q31" s="9"/>
      <c r="S31" s="7" t="s">
        <v>63</v>
      </c>
      <c r="T31" s="8"/>
      <c r="U31" s="8"/>
      <c r="V31" s="8"/>
      <c r="W31" s="8"/>
      <c r="X31" s="8"/>
      <c r="Y31" s="8"/>
      <c r="Z31" s="8"/>
      <c r="AA31" s="8"/>
    </row>
    <row r="32" spans="1:27" s="9" customFormat="1" ht="17.25" customHeight="1">
      <c r="A32" s="1"/>
      <c r="B32" s="1"/>
      <c r="R32" s="11"/>
      <c r="S32" s="7" t="s">
        <v>64</v>
      </c>
    </row>
    <row r="33" spans="1:27" s="8" customFormat="1" ht="17.25" customHeight="1">
      <c r="A33" s="80" t="s">
        <v>239</v>
      </c>
      <c r="B33" s="80"/>
      <c r="C33" s="80"/>
      <c r="D33" s="80"/>
      <c r="E33" s="80"/>
      <c r="F33" s="80"/>
      <c r="G33" s="80"/>
      <c r="H33" s="80"/>
      <c r="I33" s="285"/>
      <c r="J33" s="284"/>
      <c r="K33" s="7"/>
      <c r="L33" s="7"/>
      <c r="M33" s="7"/>
      <c r="N33" s="1"/>
      <c r="O33" s="7"/>
      <c r="P33" s="7"/>
      <c r="Q33" s="7"/>
      <c r="R33" s="12"/>
      <c r="S33" s="7" t="s">
        <v>65</v>
      </c>
    </row>
    <row r="34" spans="1:27" s="9" customFormat="1" ht="17.25" customHeight="1">
      <c r="A34" s="1"/>
      <c r="B34" s="1"/>
      <c r="C34" s="1"/>
      <c r="D34" s="1"/>
      <c r="E34" s="1"/>
      <c r="F34" s="1"/>
      <c r="G34" s="1"/>
      <c r="H34" s="1"/>
      <c r="I34" s="1"/>
      <c r="J34" s="1"/>
      <c r="K34" s="1"/>
      <c r="L34" s="1"/>
      <c r="M34" s="1"/>
      <c r="N34" s="1"/>
      <c r="O34" s="1"/>
      <c r="P34" s="7"/>
      <c r="Q34" s="1"/>
      <c r="R34" s="11"/>
      <c r="S34" s="7" t="s">
        <v>66</v>
      </c>
      <c r="T34" s="1"/>
    </row>
    <row r="35" spans="1:27" s="8" customFormat="1" ht="17.25" customHeight="1">
      <c r="A35" s="80" t="s">
        <v>284</v>
      </c>
      <c r="B35" s="80"/>
      <c r="C35" s="80"/>
      <c r="D35" s="80"/>
      <c r="E35" s="80"/>
      <c r="F35" s="80"/>
      <c r="G35" s="1"/>
      <c r="H35" s="80"/>
      <c r="I35" s="80"/>
      <c r="J35" s="80"/>
      <c r="K35" s="145"/>
      <c r="L35" s="23"/>
      <c r="M35" s="23"/>
      <c r="N35" s="23"/>
      <c r="O35" s="23"/>
      <c r="P35" s="23"/>
      <c r="Q35" s="7"/>
      <c r="R35" s="12"/>
      <c r="S35" s="7"/>
      <c r="T35" s="9"/>
      <c r="U35" s="9"/>
      <c r="V35" s="9"/>
      <c r="W35" s="9"/>
      <c r="X35" s="9"/>
      <c r="Y35" s="9"/>
      <c r="Z35" s="9"/>
      <c r="AA35" s="9"/>
    </row>
    <row r="36" spans="1:27" s="9" customFormat="1" ht="16.8" customHeight="1">
      <c r="A36" s="1"/>
      <c r="B36" s="1"/>
      <c r="C36" s="1"/>
      <c r="D36" s="1"/>
      <c r="E36" s="1"/>
      <c r="F36" s="1"/>
      <c r="H36" s="1"/>
      <c r="I36" s="1"/>
      <c r="J36" s="1"/>
      <c r="K36" s="7"/>
      <c r="L36" s="7"/>
      <c r="M36" s="7"/>
      <c r="N36" s="7"/>
      <c r="O36" s="7"/>
      <c r="P36" s="7"/>
      <c r="Q36" s="10"/>
      <c r="R36" s="10"/>
      <c r="S36" s="7"/>
      <c r="T36" s="7"/>
      <c r="U36" s="7"/>
      <c r="V36" s="7"/>
      <c r="W36" s="7"/>
      <c r="X36" s="7"/>
      <c r="Y36" s="7"/>
      <c r="Z36" s="7"/>
      <c r="AA36" s="7"/>
    </row>
    <row r="37" spans="1:27" s="9" customFormat="1" ht="16.8" customHeight="1">
      <c r="A37" s="195" t="s">
        <v>19</v>
      </c>
      <c r="B37" s="196"/>
      <c r="C37" s="197"/>
      <c r="D37" s="263"/>
      <c r="E37" s="264"/>
      <c r="F37" s="146" t="s">
        <v>91</v>
      </c>
      <c r="G37" s="195" t="s">
        <v>20</v>
      </c>
      <c r="H37" s="196"/>
      <c r="I37" s="197"/>
      <c r="J37" s="263"/>
      <c r="K37" s="264"/>
      <c r="L37" s="136"/>
      <c r="M37" s="147" t="s">
        <v>240</v>
      </c>
      <c r="N37" s="147"/>
      <c r="O37" s="283"/>
      <c r="P37" s="284"/>
      <c r="Q37" s="10"/>
      <c r="R37" s="10"/>
      <c r="S37" s="7"/>
      <c r="T37" s="7"/>
      <c r="U37" s="7"/>
      <c r="V37" s="7"/>
      <c r="W37" s="7"/>
      <c r="X37" s="7"/>
      <c r="Y37" s="7"/>
      <c r="Z37" s="7"/>
      <c r="AA37" s="7"/>
    </row>
    <row r="38" spans="1:27" s="9" customFormat="1" ht="17.25" customHeight="1">
      <c r="A38" s="24"/>
      <c r="B38" s="22"/>
      <c r="C38" s="22"/>
      <c r="D38" s="22"/>
      <c r="E38" s="22"/>
      <c r="F38" s="22"/>
      <c r="G38" s="22"/>
      <c r="H38" s="22"/>
      <c r="I38" s="22"/>
      <c r="J38" s="22"/>
      <c r="K38" s="23"/>
      <c r="L38" s="23"/>
      <c r="M38" s="23"/>
      <c r="N38" s="23"/>
      <c r="O38" s="23"/>
      <c r="P38" s="23"/>
      <c r="Q38" s="7"/>
      <c r="R38" s="11"/>
      <c r="S38" s="7"/>
      <c r="T38" s="7"/>
      <c r="U38" s="7"/>
      <c r="V38" s="7"/>
      <c r="W38" s="7"/>
      <c r="X38" s="7"/>
      <c r="Y38" s="7"/>
      <c r="Z38" s="7"/>
      <c r="AA38" s="7"/>
    </row>
    <row r="39" spans="1:27" s="9" customFormat="1" ht="17.25" customHeight="1">
      <c r="A39" s="24"/>
      <c r="B39" s="22"/>
      <c r="C39" s="22"/>
      <c r="D39" s="22"/>
      <c r="E39" s="22"/>
      <c r="F39" s="22"/>
      <c r="G39" s="22"/>
      <c r="H39" s="22"/>
      <c r="I39" s="22"/>
      <c r="J39" s="22"/>
      <c r="K39" s="23"/>
      <c r="L39" s="23"/>
      <c r="M39" s="23"/>
      <c r="N39" s="23"/>
      <c r="O39" s="23"/>
      <c r="P39" s="23"/>
      <c r="Q39" s="7"/>
      <c r="R39" s="11"/>
      <c r="S39" s="7"/>
      <c r="T39" s="7"/>
      <c r="U39" s="7"/>
      <c r="V39" s="7"/>
      <c r="W39" s="7"/>
      <c r="X39" s="7"/>
      <c r="Y39" s="7"/>
      <c r="Z39" s="7"/>
      <c r="AA39" s="7"/>
    </row>
    <row r="40" spans="1:27" s="9" customFormat="1" ht="17.25" customHeight="1">
      <c r="A40" s="24"/>
      <c r="B40" s="22"/>
      <c r="C40" s="22"/>
      <c r="D40" s="22"/>
      <c r="E40" s="22"/>
      <c r="F40" s="22"/>
      <c r="G40" s="22"/>
      <c r="H40" s="22"/>
      <c r="I40" s="22"/>
      <c r="J40" s="22"/>
      <c r="K40" s="23"/>
      <c r="L40" s="23"/>
      <c r="M40" s="23"/>
      <c r="N40" s="23"/>
      <c r="O40" s="23"/>
      <c r="P40" s="23"/>
      <c r="Q40" s="7"/>
      <c r="R40" s="11"/>
      <c r="S40" s="7"/>
      <c r="T40" s="7"/>
      <c r="U40" s="7"/>
      <c r="V40" s="7"/>
      <c r="W40" s="7"/>
      <c r="X40" s="7"/>
      <c r="Y40" s="7"/>
      <c r="Z40" s="7"/>
      <c r="AA40" s="7"/>
    </row>
    <row r="41" spans="1:27" ht="17.25" customHeight="1">
      <c r="A41" s="36" t="s">
        <v>220</v>
      </c>
      <c r="B41" s="1"/>
      <c r="C41" s="1"/>
      <c r="D41" s="1"/>
      <c r="E41" s="1"/>
      <c r="F41" s="1"/>
      <c r="G41" s="1"/>
      <c r="H41" s="1"/>
      <c r="I41" s="1"/>
      <c r="J41" s="1"/>
      <c r="R41" s="4"/>
    </row>
    <row r="42" spans="1:27" ht="17.25" customHeight="1">
      <c r="A42" s="22" t="s">
        <v>166</v>
      </c>
      <c r="B42" s="22"/>
      <c r="C42" s="22"/>
      <c r="D42" s="22"/>
      <c r="E42" s="22"/>
      <c r="F42" s="22"/>
      <c r="G42" s="22"/>
      <c r="H42" s="22"/>
      <c r="I42" s="22"/>
      <c r="J42" s="22"/>
      <c r="K42" s="23"/>
      <c r="L42" s="23"/>
      <c r="M42" s="23"/>
      <c r="N42" s="23"/>
      <c r="O42" s="23"/>
      <c r="P42" s="23"/>
      <c r="Q42" s="1"/>
      <c r="T42" s="9"/>
      <c r="U42" s="9"/>
      <c r="V42" s="9"/>
      <c r="W42" s="9"/>
      <c r="X42" s="9"/>
      <c r="Y42" s="9"/>
      <c r="Z42" s="9"/>
      <c r="AA42" s="9"/>
    </row>
    <row r="43" spans="1:27" ht="17.25" customHeight="1">
      <c r="A43" s="22" t="s">
        <v>218</v>
      </c>
      <c r="B43" s="22"/>
      <c r="C43" s="22"/>
      <c r="D43" s="22"/>
      <c r="E43" s="22"/>
      <c r="F43" s="22"/>
      <c r="G43" s="22"/>
      <c r="H43" s="22"/>
      <c r="I43" s="22"/>
      <c r="J43" s="22"/>
      <c r="K43" s="22"/>
      <c r="L43" s="22"/>
      <c r="M43" s="22"/>
      <c r="N43" s="22"/>
      <c r="O43" s="22"/>
      <c r="P43" s="22"/>
      <c r="R43" s="4"/>
    </row>
    <row r="44" spans="1:27" s="9" customFormat="1" ht="17.25" customHeight="1">
      <c r="A44" s="214"/>
      <c r="B44" s="215"/>
      <c r="C44" s="216"/>
      <c r="D44" s="76" t="s">
        <v>2</v>
      </c>
      <c r="E44" s="76" t="s">
        <v>3</v>
      </c>
      <c r="F44" s="76" t="s">
        <v>4</v>
      </c>
      <c r="G44" s="76" t="s">
        <v>5</v>
      </c>
      <c r="H44" s="76" t="s">
        <v>6</v>
      </c>
      <c r="I44" s="76" t="s">
        <v>7</v>
      </c>
      <c r="J44" s="76" t="s">
        <v>8</v>
      </c>
      <c r="K44" s="76" t="s">
        <v>9</v>
      </c>
      <c r="L44" s="76" t="s">
        <v>10</v>
      </c>
      <c r="M44" s="76" t="s">
        <v>11</v>
      </c>
      <c r="N44" s="76" t="s">
        <v>12</v>
      </c>
      <c r="O44" s="76" t="s">
        <v>13</v>
      </c>
      <c r="P44" s="26" t="s">
        <v>14</v>
      </c>
      <c r="Q44" s="1"/>
      <c r="R44" s="11"/>
      <c r="S44" s="7"/>
      <c r="T44" s="7"/>
      <c r="U44" s="7"/>
      <c r="V44" s="7"/>
      <c r="W44" s="7"/>
      <c r="X44" s="7"/>
      <c r="Y44" s="7"/>
      <c r="Z44" s="7"/>
      <c r="AA44" s="7"/>
    </row>
    <row r="45" spans="1:27" ht="24.45" customHeight="1">
      <c r="A45" s="217" t="s">
        <v>167</v>
      </c>
      <c r="B45" s="218"/>
      <c r="C45" s="219"/>
      <c r="D45" s="5">
        <v>22</v>
      </c>
      <c r="E45" s="5">
        <v>23</v>
      </c>
      <c r="F45" s="5">
        <v>25</v>
      </c>
      <c r="G45" s="5">
        <v>22</v>
      </c>
      <c r="H45" s="5">
        <v>25</v>
      </c>
      <c r="I45" s="5">
        <v>25</v>
      </c>
      <c r="J45" s="5">
        <v>24</v>
      </c>
      <c r="K45" s="5">
        <v>23</v>
      </c>
      <c r="L45" s="5">
        <v>23</v>
      </c>
      <c r="M45" s="5">
        <v>22</v>
      </c>
      <c r="N45" s="5">
        <v>22</v>
      </c>
      <c r="O45" s="5">
        <v>24</v>
      </c>
      <c r="P45" s="27">
        <f>SUM(D45:O45)</f>
        <v>280</v>
      </c>
    </row>
    <row r="46" spans="1:27" ht="24.45" customHeight="1">
      <c r="A46" s="220" t="s">
        <v>168</v>
      </c>
      <c r="B46" s="221"/>
      <c r="C46" s="222"/>
      <c r="D46" s="5">
        <v>3581028</v>
      </c>
      <c r="E46" s="5">
        <v>3659093</v>
      </c>
      <c r="F46" s="5">
        <v>4267225</v>
      </c>
      <c r="G46" s="5">
        <v>3668148</v>
      </c>
      <c r="H46" s="5">
        <v>3959325</v>
      </c>
      <c r="I46" s="5">
        <v>3922225</v>
      </c>
      <c r="J46" s="5">
        <v>3649632</v>
      </c>
      <c r="K46" s="5">
        <v>3474518</v>
      </c>
      <c r="L46" s="5">
        <v>3759005</v>
      </c>
      <c r="M46" s="5">
        <v>3576056</v>
      </c>
      <c r="N46" s="5">
        <v>3917892</v>
      </c>
      <c r="O46" s="5">
        <v>4055184</v>
      </c>
      <c r="P46" s="27">
        <f>SUM(D46:O46)</f>
        <v>45489331</v>
      </c>
    </row>
    <row r="47" spans="1:27" ht="36" customHeight="1">
      <c r="A47" s="220" t="s">
        <v>83</v>
      </c>
      <c r="B47" s="223"/>
      <c r="C47" s="224"/>
      <c r="D47" s="5">
        <v>440</v>
      </c>
      <c r="E47" s="5">
        <v>506</v>
      </c>
      <c r="F47" s="5">
        <v>575</v>
      </c>
      <c r="G47" s="5">
        <v>506</v>
      </c>
      <c r="H47" s="5">
        <v>550</v>
      </c>
      <c r="I47" s="5">
        <v>575</v>
      </c>
      <c r="J47" s="5">
        <v>552</v>
      </c>
      <c r="K47" s="5">
        <v>506</v>
      </c>
      <c r="L47" s="5">
        <v>460</v>
      </c>
      <c r="M47" s="5">
        <v>484</v>
      </c>
      <c r="N47" s="5">
        <v>440</v>
      </c>
      <c r="O47" s="5">
        <v>552</v>
      </c>
      <c r="P47" s="27">
        <f>SUM(D47:O47)</f>
        <v>6146</v>
      </c>
      <c r="S47" s="9"/>
    </row>
    <row r="48" spans="1:27" ht="46.2" customHeight="1">
      <c r="A48" s="220" t="s">
        <v>84</v>
      </c>
      <c r="B48" s="223"/>
      <c r="C48" s="224"/>
      <c r="D48" s="5">
        <v>3080</v>
      </c>
      <c r="E48" s="5">
        <v>2530</v>
      </c>
      <c r="F48" s="5">
        <v>3450</v>
      </c>
      <c r="G48" s="5">
        <v>3542</v>
      </c>
      <c r="H48" s="5">
        <v>2750</v>
      </c>
      <c r="I48" s="5">
        <v>4025</v>
      </c>
      <c r="J48" s="5">
        <v>3864</v>
      </c>
      <c r="K48" s="5">
        <v>3036</v>
      </c>
      <c r="L48" s="5">
        <v>2300</v>
      </c>
      <c r="M48" s="5">
        <v>2904</v>
      </c>
      <c r="N48" s="5">
        <v>2640</v>
      </c>
      <c r="O48" s="5">
        <v>2760</v>
      </c>
      <c r="P48" s="27">
        <f>SUM(D48:O48)</f>
        <v>36881</v>
      </c>
      <c r="S48" s="9"/>
      <c r="T48" s="9"/>
      <c r="U48" s="9"/>
      <c r="V48" s="9"/>
      <c r="W48" s="9"/>
      <c r="X48" s="9"/>
      <c r="Y48" s="9"/>
      <c r="Z48" s="9"/>
      <c r="AA48" s="9"/>
    </row>
    <row r="49" spans="1:27" ht="23.25" customHeight="1">
      <c r="A49" s="34" t="s">
        <v>169</v>
      </c>
      <c r="B49" s="29"/>
      <c r="C49" s="30"/>
      <c r="D49" s="30"/>
      <c r="E49" s="31"/>
      <c r="F49" s="31"/>
      <c r="G49" s="31"/>
      <c r="H49" s="31"/>
      <c r="I49" s="31"/>
      <c r="J49" s="31"/>
      <c r="K49" s="31"/>
      <c r="L49" s="31"/>
      <c r="M49" s="31"/>
      <c r="N49" s="31"/>
      <c r="O49" s="25"/>
      <c r="P49" s="25"/>
      <c r="S49" s="9"/>
      <c r="T49" s="9"/>
      <c r="U49" s="9"/>
      <c r="V49" s="9"/>
      <c r="W49" s="9"/>
      <c r="X49" s="9"/>
      <c r="Y49" s="9"/>
      <c r="Z49" s="9"/>
      <c r="AA49" s="9"/>
    </row>
    <row r="50" spans="1:27" s="9" customFormat="1" ht="17.25" customHeight="1">
      <c r="A50" s="34" t="s">
        <v>82</v>
      </c>
      <c r="B50" s="29"/>
      <c r="C50" s="30"/>
      <c r="D50" s="30"/>
      <c r="E50" s="31"/>
      <c r="F50" s="31"/>
      <c r="G50" s="31"/>
      <c r="H50" s="31"/>
      <c r="I50" s="31"/>
      <c r="J50" s="31"/>
      <c r="K50" s="31"/>
      <c r="L50" s="31"/>
      <c r="M50" s="31"/>
      <c r="N50" s="31"/>
      <c r="O50" s="25"/>
      <c r="P50" s="25"/>
    </row>
    <row r="51" spans="1:27" s="9" customFormat="1" ht="17.25" customHeight="1">
      <c r="A51" s="34"/>
      <c r="B51" s="29"/>
      <c r="C51" s="30"/>
      <c r="D51" s="30"/>
      <c r="E51" s="31"/>
      <c r="F51" s="31"/>
      <c r="G51" s="31"/>
      <c r="H51" s="31"/>
      <c r="I51" s="31"/>
      <c r="J51" s="31"/>
      <c r="K51" s="31"/>
      <c r="L51" s="31"/>
      <c r="M51" s="31"/>
      <c r="N51" s="31"/>
      <c r="O51" s="25"/>
      <c r="P51" s="25"/>
    </row>
    <row r="52" spans="1:27" s="9" customFormat="1" ht="17.25" customHeight="1">
      <c r="A52" s="28"/>
      <c r="B52" s="206" t="s">
        <v>75</v>
      </c>
      <c r="C52" s="206"/>
      <c r="D52" s="206"/>
      <c r="E52" s="206"/>
      <c r="F52" s="205" t="s">
        <v>76</v>
      </c>
      <c r="G52" s="205"/>
      <c r="H52" s="205"/>
      <c r="I52" s="205"/>
      <c r="J52" s="206" t="s">
        <v>69</v>
      </c>
      <c r="K52" s="206"/>
      <c r="L52" s="206"/>
      <c r="M52" s="206" t="s">
        <v>73</v>
      </c>
      <c r="N52" s="206"/>
      <c r="O52" s="206"/>
      <c r="P52" s="25"/>
      <c r="S52" s="7"/>
    </row>
    <row r="53" spans="1:27" s="9" customFormat="1" ht="17.25" customHeight="1">
      <c r="A53" s="28"/>
      <c r="B53" s="207">
        <f>P45</f>
        <v>280</v>
      </c>
      <c r="C53" s="208"/>
      <c r="D53" s="208"/>
      <c r="E53" s="209"/>
      <c r="F53" s="210">
        <f>P46</f>
        <v>45489331</v>
      </c>
      <c r="G53" s="210"/>
      <c r="H53" s="210"/>
      <c r="I53" s="210"/>
      <c r="J53" s="211">
        <f>P47</f>
        <v>6146</v>
      </c>
      <c r="K53" s="212"/>
      <c r="L53" s="213"/>
      <c r="M53" s="207">
        <f>P48</f>
        <v>36881</v>
      </c>
      <c r="N53" s="208"/>
      <c r="O53" s="209"/>
      <c r="P53" s="25"/>
      <c r="S53" s="7"/>
    </row>
    <row r="54" spans="1:27" s="9" customFormat="1" ht="17.25" customHeight="1">
      <c r="A54" s="28"/>
      <c r="B54" s="29"/>
      <c r="C54" s="30"/>
      <c r="D54" s="30"/>
      <c r="E54" s="31"/>
      <c r="F54" s="31"/>
      <c r="G54" s="31"/>
      <c r="H54" s="31"/>
      <c r="I54" s="31"/>
      <c r="J54" s="31"/>
      <c r="K54" s="31"/>
      <c r="L54" s="31"/>
      <c r="M54" s="31"/>
      <c r="N54" s="31"/>
      <c r="O54" s="31"/>
      <c r="P54" s="31"/>
      <c r="S54" s="7"/>
      <c r="T54" s="7"/>
      <c r="U54" s="7"/>
      <c r="V54" s="7"/>
      <c r="W54" s="7"/>
      <c r="X54" s="7"/>
      <c r="Y54" s="7"/>
      <c r="Z54" s="7"/>
      <c r="AA54" s="7"/>
    </row>
    <row r="55" spans="1:27" s="9" customFormat="1" ht="15" customHeight="1">
      <c r="A55" s="35" t="s">
        <v>219</v>
      </c>
      <c r="B55" s="29"/>
      <c r="C55" s="30"/>
      <c r="D55" s="30"/>
      <c r="E55" s="31"/>
      <c r="F55" s="31"/>
      <c r="G55" s="31"/>
      <c r="H55" s="31"/>
      <c r="I55" s="31"/>
      <c r="J55" s="31"/>
      <c r="K55" s="23"/>
      <c r="L55" s="23"/>
      <c r="M55" s="23"/>
      <c r="N55" s="23"/>
      <c r="O55" s="23"/>
      <c r="P55" s="31"/>
      <c r="Q55" s="6"/>
      <c r="R55" s="11"/>
      <c r="S55" s="7"/>
      <c r="T55" s="7"/>
      <c r="U55" s="7"/>
      <c r="V55" s="7"/>
      <c r="W55" s="7"/>
      <c r="X55" s="7"/>
      <c r="Y55" s="7"/>
      <c r="Z55" s="7"/>
      <c r="AA55" s="7"/>
    </row>
    <row r="56" spans="1:27" ht="17.25" customHeight="1">
      <c r="A56" s="23"/>
      <c r="B56" s="233" t="s">
        <v>81</v>
      </c>
      <c r="C56" s="234"/>
      <c r="D56" s="239" t="s">
        <v>72</v>
      </c>
      <c r="E56" s="239"/>
      <c r="F56" s="239"/>
      <c r="G56" s="240">
        <f>ROUND(F53/B53,0)</f>
        <v>162462</v>
      </c>
      <c r="H56" s="241"/>
      <c r="I56" s="32" t="s">
        <v>68</v>
      </c>
      <c r="J56" s="23"/>
      <c r="Q56" s="6"/>
    </row>
    <row r="57" spans="1:27" ht="17.25" customHeight="1">
      <c r="A57" s="23"/>
      <c r="B57" s="235"/>
      <c r="C57" s="236"/>
      <c r="D57" s="239" t="s">
        <v>70</v>
      </c>
      <c r="E57" s="239"/>
      <c r="F57" s="239"/>
      <c r="G57" s="240">
        <f>ROUND(F53/J53,0)</f>
        <v>7401</v>
      </c>
      <c r="H57" s="241"/>
      <c r="I57" s="32" t="s">
        <v>68</v>
      </c>
      <c r="J57" s="23"/>
      <c r="R57" s="7"/>
    </row>
    <row r="58" spans="1:27" ht="17.25" customHeight="1">
      <c r="A58" s="23"/>
      <c r="B58" s="237"/>
      <c r="C58" s="238"/>
      <c r="D58" s="239" t="s">
        <v>71</v>
      </c>
      <c r="E58" s="239"/>
      <c r="F58" s="239"/>
      <c r="G58" s="240">
        <f>ROUND(F53/M53,0)</f>
        <v>1233</v>
      </c>
      <c r="H58" s="241"/>
      <c r="I58" s="32" t="s">
        <v>68</v>
      </c>
      <c r="J58" s="23"/>
      <c r="K58" s="23"/>
      <c r="L58" s="23"/>
      <c r="M58" s="23"/>
      <c r="N58" s="31"/>
      <c r="O58" s="31"/>
      <c r="P58" s="33"/>
      <c r="R58" s="7"/>
    </row>
    <row r="59" spans="1:27" ht="17.25" customHeight="1">
      <c r="A59" s="23"/>
      <c r="B59" s="28"/>
      <c r="C59" s="28"/>
      <c r="D59" s="30"/>
      <c r="E59" s="30"/>
      <c r="F59" s="30"/>
      <c r="G59" s="53"/>
      <c r="H59" s="53"/>
      <c r="I59" s="52"/>
      <c r="J59" s="23"/>
      <c r="K59" s="23"/>
      <c r="L59" s="23"/>
      <c r="M59" s="23"/>
      <c r="N59" s="31"/>
      <c r="O59" s="31"/>
      <c r="P59" s="33"/>
      <c r="R59" s="7"/>
    </row>
    <row r="60" spans="1:27" ht="17.25" customHeight="1">
      <c r="A60" s="22"/>
      <c r="B60" s="111"/>
      <c r="C60" s="111"/>
      <c r="D60" s="111"/>
      <c r="E60" s="111"/>
      <c r="F60" s="111"/>
      <c r="G60" s="111"/>
      <c r="H60" s="111"/>
      <c r="I60" s="111"/>
      <c r="J60" s="111"/>
      <c r="K60" s="111"/>
      <c r="L60" s="111"/>
      <c r="M60" s="111"/>
      <c r="N60" s="111"/>
      <c r="O60" s="111"/>
      <c r="P60" s="22"/>
      <c r="Q60" s="3"/>
    </row>
    <row r="61" spans="1:27" ht="16.95" customHeight="1">
      <c r="A61" s="160" t="s">
        <v>103</v>
      </c>
    </row>
    <row r="62" spans="1:27" ht="24" customHeight="1">
      <c r="A62" s="25" t="s">
        <v>170</v>
      </c>
      <c r="B62" s="23"/>
      <c r="C62" s="23"/>
      <c r="D62" s="23"/>
      <c r="E62" s="23"/>
      <c r="F62" s="23"/>
      <c r="G62" s="23"/>
      <c r="H62" s="23"/>
      <c r="I62" s="23"/>
      <c r="J62" s="23"/>
      <c r="K62" s="23"/>
      <c r="L62" s="23"/>
      <c r="M62" s="23"/>
      <c r="N62" s="22"/>
      <c r="O62" s="22"/>
      <c r="P62" s="22"/>
      <c r="T62" s="9"/>
      <c r="U62" s="9"/>
      <c r="V62" s="9"/>
      <c r="W62" s="9"/>
      <c r="X62" s="9"/>
      <c r="Y62" s="9"/>
      <c r="Z62" s="9"/>
      <c r="AA62" s="9"/>
    </row>
    <row r="63" spans="1:27" ht="16.95" customHeight="1">
      <c r="A63" s="22" t="s">
        <v>221</v>
      </c>
      <c r="B63" s="22"/>
      <c r="C63" s="22"/>
      <c r="D63" s="22"/>
      <c r="E63" s="22"/>
      <c r="F63" s="22"/>
      <c r="G63" s="22"/>
      <c r="H63" s="22"/>
      <c r="I63" s="22"/>
      <c r="J63" s="22"/>
      <c r="K63" s="22"/>
      <c r="L63" s="22"/>
      <c r="M63" s="22"/>
      <c r="N63" s="22"/>
      <c r="O63" s="22"/>
      <c r="P63" s="22"/>
      <c r="Q63" s="1"/>
    </row>
    <row r="64" spans="1:27" s="9" customFormat="1" ht="16.95" customHeight="1">
      <c r="A64" s="214"/>
      <c r="B64" s="215"/>
      <c r="C64" s="216"/>
      <c r="D64" s="76" t="s">
        <v>2</v>
      </c>
      <c r="E64" s="76" t="s">
        <v>3</v>
      </c>
      <c r="F64" s="76" t="s">
        <v>4</v>
      </c>
      <c r="G64" s="76" t="s">
        <v>5</v>
      </c>
      <c r="H64" s="76" t="s">
        <v>6</v>
      </c>
      <c r="I64" s="76" t="s">
        <v>7</v>
      </c>
      <c r="J64" s="76" t="s">
        <v>8</v>
      </c>
      <c r="K64" s="76" t="s">
        <v>9</v>
      </c>
      <c r="L64" s="76" t="s">
        <v>10</v>
      </c>
      <c r="M64" s="76" t="s">
        <v>11</v>
      </c>
      <c r="N64" s="76" t="s">
        <v>12</v>
      </c>
      <c r="O64" s="76" t="s">
        <v>13</v>
      </c>
      <c r="P64" s="26" t="s">
        <v>14</v>
      </c>
      <c r="Q64" s="1"/>
      <c r="R64" s="11"/>
      <c r="S64" s="7"/>
      <c r="T64" s="7"/>
      <c r="U64" s="7"/>
      <c r="V64" s="7"/>
      <c r="W64" s="7"/>
      <c r="X64" s="7"/>
      <c r="Y64" s="7"/>
      <c r="Z64" s="7"/>
      <c r="AA64" s="7"/>
    </row>
    <row r="65" spans="1:27" ht="22.95" customHeight="1">
      <c r="A65" s="220" t="s">
        <v>74</v>
      </c>
      <c r="B65" s="223"/>
      <c r="C65" s="224"/>
      <c r="D65" s="5">
        <v>1053826</v>
      </c>
      <c r="E65" s="5">
        <v>979636</v>
      </c>
      <c r="F65" s="5">
        <v>788374</v>
      </c>
      <c r="G65" s="5">
        <v>732558</v>
      </c>
      <c r="H65" s="5">
        <v>771501</v>
      </c>
      <c r="I65" s="5">
        <v>965014</v>
      </c>
      <c r="J65" s="5">
        <v>986029</v>
      </c>
      <c r="K65" s="5">
        <v>938767</v>
      </c>
      <c r="L65" s="5">
        <v>758491</v>
      </c>
      <c r="M65" s="5">
        <v>1076094</v>
      </c>
      <c r="N65" s="5">
        <v>763636</v>
      </c>
      <c r="O65" s="5">
        <v>1062187</v>
      </c>
      <c r="P65" s="27">
        <f>SUM(D65:O65)</f>
        <v>10876113</v>
      </c>
    </row>
    <row r="66" spans="1:27" ht="22.95" customHeight="1">
      <c r="A66" s="225" t="s">
        <v>171</v>
      </c>
      <c r="B66" s="226"/>
      <c r="C66" s="227"/>
      <c r="D66" s="5">
        <v>531</v>
      </c>
      <c r="E66" s="5">
        <v>433</v>
      </c>
      <c r="F66" s="5">
        <v>429</v>
      </c>
      <c r="G66" s="5">
        <v>540</v>
      </c>
      <c r="H66" s="5">
        <v>439</v>
      </c>
      <c r="I66" s="5">
        <v>526</v>
      </c>
      <c r="J66" s="5">
        <v>493</v>
      </c>
      <c r="K66" s="5">
        <v>573</v>
      </c>
      <c r="L66" s="5">
        <v>476</v>
      </c>
      <c r="M66" s="5">
        <v>571</v>
      </c>
      <c r="N66" s="5">
        <v>558</v>
      </c>
      <c r="O66" s="5">
        <v>472</v>
      </c>
      <c r="P66" s="38">
        <f>SUM(D66:O66)</f>
        <v>6041</v>
      </c>
    </row>
    <row r="67" spans="1:27" ht="22.95" customHeight="1">
      <c r="A67" s="228" t="s">
        <v>172</v>
      </c>
      <c r="B67" s="229"/>
      <c r="C67" s="230"/>
      <c r="D67" s="5">
        <v>22</v>
      </c>
      <c r="E67" s="5">
        <v>20</v>
      </c>
      <c r="F67" s="5">
        <v>22</v>
      </c>
      <c r="G67" s="5">
        <v>22</v>
      </c>
      <c r="H67" s="5">
        <v>22</v>
      </c>
      <c r="I67" s="5">
        <v>21</v>
      </c>
      <c r="J67" s="5">
        <v>20</v>
      </c>
      <c r="K67" s="5">
        <v>20</v>
      </c>
      <c r="L67" s="5">
        <v>23</v>
      </c>
      <c r="M67" s="5">
        <v>23</v>
      </c>
      <c r="N67" s="5">
        <v>21</v>
      </c>
      <c r="O67" s="5">
        <v>22</v>
      </c>
      <c r="P67" s="38">
        <f>SUM(D67:O67)</f>
        <v>258</v>
      </c>
      <c r="S67" s="9"/>
    </row>
    <row r="68" spans="1:27" s="19" customFormat="1" ht="22.95" customHeight="1">
      <c r="A68" s="131"/>
      <c r="B68" s="131"/>
      <c r="C68" s="131"/>
      <c r="D68" s="132"/>
      <c r="E68" s="132"/>
      <c r="F68" s="132"/>
      <c r="G68" s="132"/>
      <c r="H68" s="132"/>
      <c r="I68" s="132"/>
      <c r="J68" s="132"/>
      <c r="K68" s="132"/>
      <c r="L68" s="132"/>
      <c r="M68" s="132"/>
      <c r="N68" s="132"/>
      <c r="O68" s="132"/>
      <c r="P68" s="133"/>
      <c r="R68" s="134"/>
      <c r="S68" s="135"/>
    </row>
    <row r="69" spans="1:27" s="19" customFormat="1" ht="22.95" customHeight="1">
      <c r="A69" s="131"/>
      <c r="B69" s="131"/>
      <c r="C69" s="131"/>
      <c r="D69" s="132"/>
      <c r="E69" s="132"/>
      <c r="F69" s="132"/>
      <c r="G69" s="132"/>
      <c r="H69" s="132"/>
      <c r="I69" s="132"/>
      <c r="J69" s="132"/>
      <c r="K69" s="132"/>
      <c r="L69" s="132"/>
      <c r="M69" s="132"/>
      <c r="N69" s="132"/>
      <c r="O69" s="132"/>
      <c r="P69" s="133"/>
      <c r="R69" s="134"/>
      <c r="S69" s="135"/>
    </row>
    <row r="70" spans="1:27" ht="22.95" customHeight="1">
      <c r="A70" s="28"/>
      <c r="B70" s="29"/>
      <c r="C70" s="30"/>
      <c r="D70" s="30"/>
      <c r="E70" s="31"/>
      <c r="F70" s="31"/>
      <c r="G70" s="31"/>
      <c r="H70" s="31"/>
      <c r="I70" s="31"/>
      <c r="J70" s="31"/>
      <c r="K70" s="31"/>
      <c r="L70" s="31"/>
      <c r="M70" s="31"/>
      <c r="N70" s="31"/>
      <c r="O70" s="25"/>
      <c r="P70" s="25"/>
      <c r="S70" s="9"/>
      <c r="T70" s="9"/>
      <c r="U70" s="9"/>
      <c r="V70" s="9"/>
      <c r="W70" s="9"/>
      <c r="X70" s="9"/>
      <c r="Y70" s="9"/>
      <c r="Z70" s="9"/>
      <c r="AA70" s="9"/>
    </row>
    <row r="71" spans="1:27" s="9" customFormat="1" ht="17.25" customHeight="1">
      <c r="A71" s="231" t="s">
        <v>155</v>
      </c>
      <c r="B71" s="225" t="s">
        <v>156</v>
      </c>
      <c r="C71" s="226"/>
      <c r="D71" s="227"/>
      <c r="E71" s="225" t="s">
        <v>157</v>
      </c>
      <c r="F71" s="226"/>
      <c r="G71" s="227"/>
      <c r="H71" s="245" t="s">
        <v>158</v>
      </c>
      <c r="I71" s="245"/>
      <c r="J71" s="245"/>
      <c r="K71" s="245" t="s">
        <v>159</v>
      </c>
      <c r="L71" s="245"/>
      <c r="M71" s="245"/>
      <c r="N71" s="246" t="s">
        <v>160</v>
      </c>
      <c r="O71" s="247"/>
      <c r="P71" s="25"/>
    </row>
    <row r="72" spans="1:27" s="9" customFormat="1" ht="17.25" customHeight="1">
      <c r="A72" s="232"/>
      <c r="B72" s="248">
        <f>P65</f>
        <v>10876113</v>
      </c>
      <c r="C72" s="249"/>
      <c r="D72" s="250"/>
      <c r="E72" s="251">
        <f>P66</f>
        <v>6041</v>
      </c>
      <c r="F72" s="249"/>
      <c r="G72" s="250"/>
      <c r="H72" s="252">
        <f>P67</f>
        <v>258</v>
      </c>
      <c r="I72" s="252"/>
      <c r="J72" s="252"/>
      <c r="K72" s="253">
        <f>ROUNDUP(E72/H72,1)</f>
        <v>23.5</v>
      </c>
      <c r="L72" s="253"/>
      <c r="M72" s="253"/>
      <c r="N72" s="248">
        <f>COUNTIFS(D67:O67,"&gt;=1")</f>
        <v>12</v>
      </c>
      <c r="O72" s="250"/>
      <c r="P72" s="25"/>
    </row>
    <row r="73" spans="1:27" s="9" customFormat="1" ht="17.25" customHeight="1">
      <c r="A73" s="28"/>
      <c r="B73" s="29"/>
      <c r="C73" s="30"/>
      <c r="D73" s="30"/>
      <c r="E73" s="31"/>
      <c r="F73" s="31"/>
      <c r="G73" s="31"/>
      <c r="H73" s="31"/>
      <c r="I73" s="31"/>
      <c r="J73" s="31"/>
      <c r="K73" s="31"/>
      <c r="L73" s="31"/>
      <c r="M73" s="31"/>
      <c r="N73" s="31"/>
      <c r="O73" s="31"/>
      <c r="P73" s="31"/>
      <c r="S73" s="7"/>
    </row>
    <row r="74" spans="1:27" s="9" customFormat="1" ht="17.25" customHeight="1" thickBot="1">
      <c r="A74" s="35" t="s">
        <v>222</v>
      </c>
      <c r="B74" s="29"/>
      <c r="C74" s="30"/>
      <c r="D74" s="30"/>
      <c r="E74" s="31"/>
      <c r="F74" s="31"/>
      <c r="G74" s="31"/>
      <c r="H74" s="31"/>
      <c r="I74" s="31"/>
      <c r="J74" s="31"/>
      <c r="K74" s="23"/>
      <c r="L74" s="23"/>
      <c r="M74" s="23"/>
      <c r="N74" s="23"/>
      <c r="O74" s="23"/>
      <c r="P74" s="31"/>
      <c r="Q74" s="6"/>
      <c r="R74" s="11"/>
      <c r="S74" s="7"/>
      <c r="T74" s="7"/>
      <c r="U74" s="7"/>
      <c r="V74" s="7"/>
      <c r="W74" s="7"/>
      <c r="X74" s="7"/>
      <c r="Y74" s="7"/>
      <c r="Z74" s="7"/>
      <c r="AA74" s="7"/>
    </row>
    <row r="75" spans="1:27" s="9" customFormat="1" ht="33.450000000000003" customHeight="1" thickBot="1">
      <c r="A75" s="35"/>
      <c r="B75" s="242" t="s">
        <v>161</v>
      </c>
      <c r="C75" s="243"/>
      <c r="D75" s="65" t="s">
        <v>162</v>
      </c>
      <c r="E75" s="66"/>
      <c r="F75" s="67"/>
      <c r="G75" s="244">
        <f>ROUND(B72/K72/N72,0)</f>
        <v>38568</v>
      </c>
      <c r="H75" s="244"/>
      <c r="I75" s="68" t="s">
        <v>68</v>
      </c>
      <c r="J75" s="31"/>
      <c r="K75" s="23"/>
      <c r="L75" s="23"/>
      <c r="M75" s="23"/>
      <c r="N75" s="23"/>
      <c r="O75" s="23"/>
      <c r="P75" s="31"/>
      <c r="Q75" s="6"/>
      <c r="R75" s="11"/>
      <c r="S75" s="7"/>
      <c r="T75" s="7"/>
      <c r="U75" s="7"/>
      <c r="V75" s="7"/>
      <c r="W75" s="7"/>
      <c r="X75" s="7"/>
      <c r="Y75" s="7"/>
      <c r="Z75" s="7"/>
      <c r="AA75" s="7"/>
    </row>
    <row r="76" spans="1:27" s="9" customFormat="1" ht="17.399999999999999" customHeight="1">
      <c r="A76" s="35"/>
      <c r="B76" s="112"/>
      <c r="C76" s="112"/>
      <c r="D76" s="113"/>
      <c r="E76" s="114"/>
      <c r="F76" s="114"/>
      <c r="G76" s="116"/>
      <c r="H76" s="116"/>
      <c r="I76" s="115"/>
      <c r="J76" s="31"/>
      <c r="K76" s="23"/>
      <c r="L76" s="23"/>
      <c r="M76" s="23"/>
      <c r="N76" s="23"/>
      <c r="O76" s="23"/>
      <c r="P76" s="31"/>
      <c r="Q76" s="6"/>
      <c r="R76" s="11"/>
      <c r="S76" s="7"/>
      <c r="T76" s="7"/>
      <c r="U76" s="7"/>
      <c r="V76" s="7"/>
      <c r="W76" s="7"/>
      <c r="X76" s="7"/>
      <c r="Y76" s="7"/>
      <c r="Z76" s="7"/>
      <c r="AA76" s="7"/>
    </row>
    <row r="77" spans="1:27" ht="17.25" customHeight="1">
      <c r="A77" s="42" t="s">
        <v>102</v>
      </c>
      <c r="B77" s="40"/>
      <c r="C77" s="40"/>
      <c r="D77" s="40"/>
      <c r="E77" s="40"/>
      <c r="F77" s="43"/>
      <c r="P77" s="1"/>
      <c r="Q77" s="1"/>
    </row>
    <row r="78" spans="1:27" s="9" customFormat="1" ht="17.25" customHeight="1">
      <c r="A78" s="9" t="s">
        <v>173</v>
      </c>
      <c r="B78" s="40"/>
      <c r="C78" s="40"/>
      <c r="D78" s="40"/>
      <c r="E78" s="40"/>
      <c r="F78" s="43"/>
      <c r="G78" s="201" t="s">
        <v>241</v>
      </c>
      <c r="H78" s="201"/>
      <c r="I78" s="201"/>
      <c r="P78" s="1"/>
      <c r="Q78" s="1"/>
      <c r="R78" s="11"/>
    </row>
    <row r="79" spans="1:27" s="9" customFormat="1" ht="17.25" customHeight="1">
      <c r="B79" s="40"/>
      <c r="C79" s="40"/>
      <c r="D79" s="40"/>
      <c r="E79" s="40"/>
      <c r="F79" s="43"/>
      <c r="P79" s="1"/>
      <c r="Q79" s="1"/>
      <c r="R79" s="11"/>
    </row>
    <row r="80" spans="1:27" s="9" customFormat="1" ht="17.25" customHeight="1">
      <c r="B80" s="9" t="s">
        <v>223</v>
      </c>
      <c r="C80" s="40"/>
      <c r="D80" s="40"/>
      <c r="E80" s="40"/>
      <c r="F80" s="43"/>
      <c r="L80" s="201" t="s">
        <v>241</v>
      </c>
      <c r="M80" s="201"/>
      <c r="N80" s="201"/>
      <c r="P80" s="1"/>
      <c r="Q80" s="1"/>
      <c r="R80" s="11"/>
    </row>
    <row r="81" spans="1:18" s="9" customFormat="1" ht="17.25" customHeight="1">
      <c r="B81" s="9" t="s">
        <v>93</v>
      </c>
      <c r="C81" s="40"/>
      <c r="D81" s="40"/>
      <c r="E81" s="40"/>
      <c r="F81" s="43"/>
      <c r="P81" s="1"/>
      <c r="Q81" s="1"/>
      <c r="R81" s="11"/>
    </row>
    <row r="82" spans="1:18" s="9" customFormat="1" ht="17.25" customHeight="1">
      <c r="B82" s="9" t="s">
        <v>224</v>
      </c>
      <c r="C82" s="40"/>
      <c r="D82" s="40"/>
      <c r="E82" s="40"/>
      <c r="F82" s="43"/>
      <c r="P82" s="1"/>
      <c r="Q82" s="1"/>
      <c r="R82" s="11"/>
    </row>
    <row r="83" spans="1:18" s="9" customFormat="1" ht="17.25" customHeight="1">
      <c r="B83" s="40"/>
      <c r="C83" s="40"/>
      <c r="D83" s="40"/>
      <c r="E83" s="40"/>
      <c r="F83" s="43"/>
      <c r="P83" s="1"/>
      <c r="Q83" s="1"/>
      <c r="R83" s="11"/>
    </row>
    <row r="84" spans="1:18" s="9" customFormat="1" ht="17.25" customHeight="1">
      <c r="B84" s="9" t="s">
        <v>174</v>
      </c>
      <c r="C84" s="40"/>
      <c r="D84" s="40"/>
      <c r="E84" s="40"/>
      <c r="F84" s="43"/>
      <c r="M84" s="161">
        <v>0.12559999999999999</v>
      </c>
      <c r="P84" s="1"/>
      <c r="Q84" s="1"/>
      <c r="R84" s="11"/>
    </row>
    <row r="85" spans="1:18" s="9" customFormat="1" ht="17.25" customHeight="1">
      <c r="B85" s="1" t="s">
        <v>93</v>
      </c>
      <c r="C85" s="40"/>
      <c r="D85" s="40"/>
      <c r="E85" s="40"/>
      <c r="F85" s="43"/>
      <c r="P85" s="1"/>
      <c r="Q85" s="1"/>
      <c r="R85" s="11"/>
    </row>
    <row r="86" spans="1:18" s="9" customFormat="1" ht="17.25" customHeight="1">
      <c r="A86" s="1"/>
      <c r="B86" s="40"/>
      <c r="C86" s="40"/>
      <c r="D86" s="40"/>
      <c r="E86" s="40"/>
      <c r="F86" s="43"/>
      <c r="P86" s="1"/>
      <c r="Q86" s="1"/>
      <c r="R86" s="11"/>
    </row>
    <row r="87" spans="1:18" s="9" customFormat="1" ht="17.25" customHeight="1">
      <c r="A87" s="9" t="s">
        <v>175</v>
      </c>
      <c r="B87" s="40"/>
      <c r="C87" s="40"/>
      <c r="D87" s="40"/>
      <c r="E87" s="40"/>
      <c r="F87" s="43"/>
      <c r="G87" s="201" t="s">
        <v>97</v>
      </c>
      <c r="H87" s="201"/>
      <c r="I87" s="201"/>
      <c r="P87" s="1"/>
      <c r="Q87" s="1"/>
      <c r="R87" s="11"/>
    </row>
    <row r="88" spans="1:18" s="9" customFormat="1" ht="17.25" customHeight="1">
      <c r="B88" s="40"/>
      <c r="C88" s="40"/>
      <c r="D88" s="40"/>
      <c r="E88" s="40"/>
      <c r="F88" s="43"/>
      <c r="P88" s="1"/>
      <c r="Q88" s="1"/>
      <c r="R88" s="11"/>
    </row>
    <row r="89" spans="1:18" s="9" customFormat="1" ht="17.25" customHeight="1">
      <c r="B89" s="9" t="s">
        <v>225</v>
      </c>
      <c r="C89" s="40"/>
      <c r="D89" s="40"/>
      <c r="E89" s="40"/>
      <c r="F89" s="43"/>
      <c r="L89" s="201"/>
      <c r="M89" s="201"/>
      <c r="N89" s="201"/>
      <c r="P89" s="1"/>
      <c r="Q89" s="1"/>
      <c r="R89" s="11"/>
    </row>
    <row r="90" spans="1:18" s="9" customFormat="1" ht="17.25" customHeight="1">
      <c r="B90" s="9" t="s">
        <v>176</v>
      </c>
      <c r="C90" s="40"/>
      <c r="D90" s="40"/>
      <c r="E90" s="40"/>
      <c r="F90" s="43"/>
      <c r="P90" s="1"/>
      <c r="Q90" s="1"/>
      <c r="R90" s="11"/>
    </row>
    <row r="91" spans="1:18" s="9" customFormat="1" ht="17.25" customHeight="1">
      <c r="B91" s="9" t="s">
        <v>226</v>
      </c>
      <c r="C91" s="40"/>
      <c r="D91" s="40"/>
      <c r="E91" s="40"/>
      <c r="F91" s="43"/>
      <c r="P91" s="1"/>
      <c r="Q91" s="1"/>
      <c r="R91" s="11"/>
    </row>
    <row r="92" spans="1:18" s="9" customFormat="1" ht="17.25" customHeight="1">
      <c r="C92" s="40"/>
      <c r="D92" s="40"/>
      <c r="E92" s="40"/>
      <c r="F92" s="43"/>
      <c r="P92" s="1"/>
      <c r="Q92" s="1"/>
      <c r="R92" s="11"/>
    </row>
    <row r="93" spans="1:18" s="9" customFormat="1" ht="17.25" customHeight="1">
      <c r="B93" s="9" t="s">
        <v>177</v>
      </c>
      <c r="C93" s="40"/>
      <c r="D93" s="40"/>
      <c r="E93" s="40"/>
      <c r="F93" s="43"/>
      <c r="M93" s="161"/>
      <c r="P93" s="1"/>
      <c r="Q93" s="1"/>
      <c r="R93" s="11"/>
    </row>
    <row r="94" spans="1:18" s="9" customFormat="1" ht="17.25" customHeight="1">
      <c r="B94" s="1" t="s">
        <v>176</v>
      </c>
      <c r="C94" s="40"/>
      <c r="D94" s="40"/>
      <c r="E94" s="40"/>
      <c r="F94" s="43"/>
      <c r="P94" s="1"/>
      <c r="Q94" s="1"/>
      <c r="R94" s="11"/>
    </row>
    <row r="95" spans="1:18" s="9" customFormat="1" ht="17.25" customHeight="1">
      <c r="A95" s="1"/>
      <c r="B95" s="40"/>
      <c r="C95" s="40"/>
      <c r="D95" s="40"/>
      <c r="E95" s="40"/>
      <c r="F95" s="43"/>
      <c r="P95" s="1"/>
      <c r="Q95" s="1"/>
      <c r="R95" s="11"/>
    </row>
    <row r="96" spans="1:18" s="9" customFormat="1" ht="17.25" customHeight="1">
      <c r="A96" s="9" t="s">
        <v>178</v>
      </c>
      <c r="B96" s="40"/>
      <c r="C96" s="40"/>
      <c r="D96" s="40"/>
      <c r="E96" s="40"/>
      <c r="F96" s="43"/>
      <c r="G96" s="201" t="s">
        <v>97</v>
      </c>
      <c r="H96" s="201"/>
      <c r="I96" s="201"/>
      <c r="P96" s="1"/>
      <c r="Q96" s="1"/>
      <c r="R96" s="11"/>
    </row>
    <row r="97" spans="1:18" s="9" customFormat="1" ht="17.25" customHeight="1">
      <c r="B97" s="40"/>
      <c r="C97" s="40"/>
      <c r="D97" s="40"/>
      <c r="E97" s="40"/>
      <c r="F97" s="43"/>
      <c r="P97" s="1"/>
      <c r="Q97" s="1"/>
      <c r="R97" s="11"/>
    </row>
    <row r="98" spans="1:18" s="9" customFormat="1" ht="17.25" customHeight="1">
      <c r="B98" s="9" t="s">
        <v>227</v>
      </c>
      <c r="C98" s="40"/>
      <c r="D98" s="40"/>
      <c r="E98" s="40"/>
      <c r="F98" s="43"/>
      <c r="L98" s="201"/>
      <c r="M98" s="201"/>
      <c r="N98" s="201"/>
      <c r="P98" s="1"/>
      <c r="Q98" s="1"/>
      <c r="R98" s="11"/>
    </row>
    <row r="99" spans="1:18" s="9" customFormat="1" ht="17.25" customHeight="1">
      <c r="B99" s="9" t="s">
        <v>179</v>
      </c>
      <c r="C99" s="40"/>
      <c r="D99" s="40"/>
      <c r="E99" s="40"/>
      <c r="F99" s="43"/>
      <c r="P99" s="1"/>
      <c r="Q99" s="1"/>
      <c r="R99" s="11"/>
    </row>
    <row r="100" spans="1:18" s="9" customFormat="1" ht="17.25" customHeight="1">
      <c r="B100" s="9" t="s">
        <v>231</v>
      </c>
      <c r="C100" s="40"/>
      <c r="D100" s="40"/>
      <c r="E100" s="40"/>
      <c r="F100" s="43"/>
      <c r="P100" s="1"/>
      <c r="Q100" s="1"/>
      <c r="R100" s="11"/>
    </row>
    <row r="101" spans="1:18" s="9" customFormat="1" ht="17.25" customHeight="1">
      <c r="C101" s="40"/>
      <c r="D101" s="40"/>
      <c r="E101" s="40"/>
      <c r="F101" s="43"/>
      <c r="P101" s="1"/>
      <c r="Q101" s="1"/>
      <c r="R101" s="11"/>
    </row>
    <row r="102" spans="1:18" s="9" customFormat="1" ht="17.25" customHeight="1">
      <c r="B102" s="9" t="s">
        <v>180</v>
      </c>
      <c r="C102" s="40"/>
      <c r="D102" s="40"/>
      <c r="E102" s="40"/>
      <c r="F102" s="43"/>
      <c r="M102" s="162"/>
      <c r="P102" s="1"/>
      <c r="Q102" s="1"/>
      <c r="R102" s="11"/>
    </row>
    <row r="103" spans="1:18" s="9" customFormat="1" ht="17.25" customHeight="1">
      <c r="B103" s="1" t="s">
        <v>179</v>
      </c>
      <c r="C103" s="40"/>
      <c r="D103" s="40"/>
      <c r="E103" s="40"/>
      <c r="F103" s="43"/>
      <c r="P103" s="1"/>
      <c r="Q103" s="1"/>
      <c r="R103" s="11"/>
    </row>
    <row r="104" spans="1:18" s="9" customFormat="1" ht="17.25" customHeight="1">
      <c r="B104" s="1"/>
      <c r="C104" s="40"/>
      <c r="D104" s="40"/>
      <c r="E104" s="40"/>
      <c r="F104" s="43"/>
      <c r="P104" s="1"/>
      <c r="Q104" s="1"/>
      <c r="R104" s="11"/>
    </row>
    <row r="105" spans="1:18" s="9" customFormat="1" ht="17.25" customHeight="1">
      <c r="A105" s="9" t="s">
        <v>181</v>
      </c>
      <c r="B105" s="1"/>
      <c r="C105" s="40"/>
      <c r="D105" s="40"/>
      <c r="E105" s="40"/>
      <c r="F105" s="72" t="s">
        <v>241</v>
      </c>
      <c r="P105" s="1"/>
      <c r="Q105" s="1"/>
      <c r="R105" s="11"/>
    </row>
    <row r="106" spans="1:18" s="9" customFormat="1" ht="17.25" customHeight="1">
      <c r="B106" s="83" t="s">
        <v>228</v>
      </c>
      <c r="C106" s="40"/>
      <c r="D106" s="40"/>
      <c r="E106" s="40"/>
      <c r="F106" s="43"/>
      <c r="P106" s="1"/>
      <c r="Q106" s="1"/>
      <c r="R106" s="11"/>
    </row>
    <row r="107" spans="1:18" s="9" customFormat="1" ht="17.25" customHeight="1">
      <c r="B107" s="1"/>
      <c r="D107" s="40"/>
      <c r="E107" s="40"/>
      <c r="F107" s="43"/>
      <c r="P107" s="1"/>
      <c r="Q107" s="1"/>
      <c r="R107" s="11"/>
    </row>
    <row r="108" spans="1:18" s="9" customFormat="1" ht="17.25" customHeight="1">
      <c r="B108" s="9" t="s">
        <v>229</v>
      </c>
      <c r="C108" s="40"/>
      <c r="D108" s="40"/>
      <c r="E108" s="40"/>
      <c r="F108" s="43"/>
      <c r="J108" s="161">
        <v>0.15579999999999999</v>
      </c>
      <c r="P108" s="1"/>
      <c r="Q108" s="1"/>
      <c r="R108" s="11"/>
    </row>
    <row r="109" spans="1:18" s="9" customFormat="1" ht="17.25" customHeight="1">
      <c r="B109" s="84" t="s">
        <v>234</v>
      </c>
      <c r="C109" s="40"/>
      <c r="D109" s="40"/>
      <c r="E109" s="40"/>
      <c r="F109" s="43"/>
      <c r="P109" s="1"/>
      <c r="Q109" s="1"/>
      <c r="R109" s="11"/>
    </row>
    <row r="110" spans="1:18" s="9" customFormat="1" ht="17.25" customHeight="1">
      <c r="B110" s="83" t="s">
        <v>182</v>
      </c>
      <c r="C110" s="40"/>
      <c r="D110" s="40"/>
      <c r="E110" s="40"/>
      <c r="F110" s="43"/>
      <c r="P110" s="1"/>
      <c r="Q110" s="1"/>
      <c r="R110" s="11"/>
    </row>
    <row r="111" spans="1:18" s="9" customFormat="1" ht="17.25" customHeight="1">
      <c r="B111" s="1"/>
      <c r="C111" s="40"/>
      <c r="D111" s="40"/>
      <c r="E111" s="40"/>
      <c r="F111" s="43"/>
      <c r="P111" s="1"/>
      <c r="Q111" s="1"/>
      <c r="R111" s="11"/>
    </row>
    <row r="113" spans="1:41" ht="19.2">
      <c r="A113" s="54" t="s">
        <v>94</v>
      </c>
      <c r="D113" s="64" t="s">
        <v>153</v>
      </c>
    </row>
    <row r="114" spans="1:41" ht="19.95" customHeight="1">
      <c r="A114" s="54" t="s">
        <v>285</v>
      </c>
    </row>
    <row r="115" spans="1:41" ht="19.95" customHeight="1">
      <c r="A115" s="254" t="s">
        <v>242</v>
      </c>
      <c r="B115" s="254"/>
      <c r="C115" s="254"/>
      <c r="D115" s="254"/>
      <c r="E115" s="254"/>
      <c r="F115" s="254"/>
      <c r="G115" s="254"/>
      <c r="H115" s="254"/>
      <c r="I115" s="254"/>
      <c r="J115" s="254"/>
      <c r="K115" s="254"/>
      <c r="L115" s="254"/>
      <c r="M115" s="254"/>
    </row>
    <row r="116" spans="1:41" ht="19.95" customHeight="1">
      <c r="A116" s="71"/>
      <c r="B116" s="71"/>
      <c r="C116" s="71"/>
      <c r="D116" s="71"/>
      <c r="E116" s="71"/>
      <c r="F116" s="71"/>
      <c r="G116" s="71"/>
      <c r="H116" s="71"/>
      <c r="I116" s="71"/>
      <c r="J116" s="71"/>
      <c r="K116" s="71"/>
      <c r="L116" s="71"/>
      <c r="M116" s="71"/>
    </row>
    <row r="117" spans="1:41" ht="19.95" customHeight="1">
      <c r="A117" s="1"/>
      <c r="B117" s="1"/>
      <c r="C117" s="1"/>
      <c r="D117" s="1"/>
      <c r="E117" s="1"/>
      <c r="F117" s="1"/>
      <c r="G117" s="1"/>
      <c r="H117" s="1"/>
      <c r="I117" s="1"/>
      <c r="J117" s="1"/>
      <c r="K117" s="1"/>
      <c r="L117" s="1"/>
      <c r="M117" s="1"/>
      <c r="N117" s="1"/>
      <c r="O117" s="1"/>
      <c r="P117" s="1"/>
    </row>
    <row r="118" spans="1:41" ht="16.95" customHeight="1">
      <c r="Q118" s="1"/>
    </row>
    <row r="119" spans="1:41">
      <c r="O119" s="9"/>
      <c r="P119" s="9"/>
      <c r="Q119" s="9"/>
      <c r="R119" s="9"/>
      <c r="S119" s="9"/>
      <c r="T119" s="9"/>
      <c r="U119" s="9"/>
      <c r="V119" s="9"/>
      <c r="W119" s="9"/>
      <c r="X119" s="9"/>
      <c r="Y119" s="9"/>
      <c r="Z119" s="9"/>
    </row>
    <row r="120" spans="1:41" ht="14.4" customHeight="1">
      <c r="R120" s="7"/>
    </row>
    <row r="121" spans="1:41">
      <c r="R121" s="7"/>
    </row>
    <row r="122" spans="1:41">
      <c r="A122" s="1"/>
      <c r="B122" s="1"/>
      <c r="C122" s="1"/>
      <c r="D122" s="1"/>
      <c r="E122" s="1"/>
      <c r="F122" s="1"/>
      <c r="G122" s="1"/>
      <c r="H122" s="1"/>
      <c r="I122" s="1"/>
      <c r="J122" s="1"/>
      <c r="K122" s="1"/>
      <c r="L122" s="1"/>
      <c r="M122" s="1"/>
      <c r="N122" s="1"/>
      <c r="R122" s="7"/>
    </row>
    <row r="123" spans="1:41" ht="17.25" customHeight="1">
      <c r="A123" s="1"/>
      <c r="B123" s="1"/>
      <c r="C123" s="1"/>
      <c r="D123" s="1"/>
      <c r="E123" s="1"/>
      <c r="F123" s="1"/>
      <c r="G123" s="1"/>
      <c r="H123" s="1"/>
      <c r="I123" s="1"/>
      <c r="J123" s="1"/>
      <c r="K123" s="1"/>
      <c r="L123" s="1"/>
      <c r="M123" s="1"/>
      <c r="N123" s="1"/>
      <c r="R123" s="7"/>
    </row>
    <row r="124" spans="1:41" ht="17.25" customHeight="1">
      <c r="A124" s="13" t="s">
        <v>67</v>
      </c>
      <c r="B124" s="1"/>
      <c r="C124" s="1"/>
      <c r="D124" s="1"/>
      <c r="E124" s="1"/>
      <c r="F124" s="1"/>
      <c r="G124" s="1"/>
      <c r="H124" s="1"/>
      <c r="I124" s="1"/>
      <c r="J124" s="1"/>
      <c r="K124" s="1"/>
      <c r="L124" s="1"/>
      <c r="M124" s="1"/>
      <c r="N124" s="1"/>
      <c r="R124" s="7"/>
    </row>
    <row r="125" spans="1:41" s="19" customFormat="1" ht="21">
      <c r="A125" s="117" t="s">
        <v>258</v>
      </c>
      <c r="B125" s="7"/>
      <c r="C125" s="7"/>
      <c r="D125" s="7"/>
      <c r="E125" s="7"/>
      <c r="F125" s="7"/>
      <c r="G125" s="7"/>
      <c r="H125" s="7"/>
      <c r="I125" s="7"/>
      <c r="J125" s="7"/>
      <c r="K125" s="7"/>
      <c r="L125" s="7"/>
      <c r="M125" s="7"/>
      <c r="N125" s="7"/>
      <c r="O125" s="7"/>
      <c r="P125" s="117" t="s">
        <v>259</v>
      </c>
      <c r="Q125" s="7"/>
      <c r="R125" s="20"/>
      <c r="S125" s="7"/>
      <c r="T125" s="7"/>
      <c r="U125" s="7"/>
      <c r="V125" s="7"/>
      <c r="W125" s="7"/>
      <c r="Y125" s="7"/>
      <c r="Z125" s="7"/>
      <c r="AA125" s="7"/>
      <c r="AB125" s="7"/>
      <c r="AC125" s="7"/>
      <c r="AD125" s="7"/>
      <c r="AE125" s="7"/>
      <c r="AF125" s="7"/>
      <c r="AG125" s="7"/>
      <c r="AH125" s="7"/>
      <c r="AI125" s="7"/>
      <c r="AJ125" s="7"/>
      <c r="AK125" s="7"/>
      <c r="AL125" s="7"/>
    </row>
    <row r="126" spans="1:41" s="85" customFormat="1" ht="16.5" customHeight="1">
      <c r="A126" s="255" t="s">
        <v>183</v>
      </c>
      <c r="B126" s="255" t="s">
        <v>244</v>
      </c>
      <c r="C126" s="256" t="s">
        <v>245</v>
      </c>
      <c r="D126" s="257" t="s">
        <v>246</v>
      </c>
      <c r="E126" s="258" t="s">
        <v>247</v>
      </c>
      <c r="F126" s="257" t="s">
        <v>248</v>
      </c>
      <c r="G126" s="255" t="s">
        <v>249</v>
      </c>
      <c r="H126" s="259" t="s">
        <v>266</v>
      </c>
      <c r="I126" s="259"/>
      <c r="J126" s="259"/>
      <c r="K126" s="259"/>
      <c r="L126" s="259"/>
      <c r="M126" s="259"/>
      <c r="N126" s="259"/>
      <c r="O126" s="260" t="s">
        <v>257</v>
      </c>
      <c r="P126" s="262" t="s">
        <v>267</v>
      </c>
      <c r="Q126" s="263"/>
      <c r="R126" s="263"/>
      <c r="S126" s="263"/>
      <c r="T126" s="263"/>
      <c r="U126" s="264"/>
      <c r="V126" s="265" t="s">
        <v>268</v>
      </c>
      <c r="W126" s="266" t="s">
        <v>269</v>
      </c>
      <c r="X126" s="268" t="s">
        <v>280</v>
      </c>
      <c r="Y126" s="268" t="s">
        <v>281</v>
      </c>
      <c r="Z126" s="268" t="s">
        <v>282</v>
      </c>
      <c r="AA126" s="268" t="s">
        <v>283</v>
      </c>
      <c r="AB126" s="265" t="s">
        <v>104</v>
      </c>
      <c r="AC126" s="265"/>
      <c r="AD126" s="265"/>
      <c r="AE126" s="265"/>
      <c r="AF126" s="265"/>
      <c r="AG126" s="265"/>
      <c r="AH126" s="265"/>
      <c r="AI126" s="265"/>
      <c r="AJ126" s="265"/>
      <c r="AK126" s="265"/>
      <c r="AL126" s="265"/>
      <c r="AM126" s="275" t="s">
        <v>186</v>
      </c>
      <c r="AN126" s="278" t="s">
        <v>235</v>
      </c>
      <c r="AO126" s="279"/>
    </row>
    <row r="127" spans="1:41" s="85" customFormat="1" ht="14.4" customHeight="1">
      <c r="A127" s="255"/>
      <c r="B127" s="255"/>
      <c r="C127" s="256"/>
      <c r="D127" s="257"/>
      <c r="E127" s="258"/>
      <c r="F127" s="257"/>
      <c r="G127" s="255"/>
      <c r="H127" s="89"/>
      <c r="I127" s="271" t="s">
        <v>105</v>
      </c>
      <c r="J127" s="272"/>
      <c r="K127" s="272"/>
      <c r="L127" s="273" t="s">
        <v>106</v>
      </c>
      <c r="M127" s="273"/>
      <c r="N127" s="273"/>
      <c r="O127" s="261"/>
      <c r="P127" s="274" t="s">
        <v>105</v>
      </c>
      <c r="Q127" s="263"/>
      <c r="R127" s="263"/>
      <c r="S127" s="263"/>
      <c r="T127" s="263"/>
      <c r="U127" s="264"/>
      <c r="V127" s="265"/>
      <c r="W127" s="267"/>
      <c r="X127" s="269"/>
      <c r="Y127" s="269"/>
      <c r="Z127" s="269"/>
      <c r="AA127" s="269"/>
      <c r="AB127" s="265" t="s">
        <v>107</v>
      </c>
      <c r="AC127" s="265"/>
      <c r="AD127" s="265"/>
      <c r="AE127" s="265" t="s">
        <v>184</v>
      </c>
      <c r="AF127" s="265"/>
      <c r="AG127" s="265"/>
      <c r="AH127" s="265" t="s">
        <v>163</v>
      </c>
      <c r="AI127" s="265"/>
      <c r="AJ127" s="265"/>
      <c r="AK127" s="282" t="s">
        <v>108</v>
      </c>
      <c r="AL127" s="282"/>
      <c r="AM127" s="276"/>
      <c r="AN127" s="280"/>
      <c r="AO127" s="281"/>
    </row>
    <row r="128" spans="1:41" s="86" customFormat="1" ht="38.25" customHeight="1">
      <c r="A128" s="255"/>
      <c r="B128" s="255"/>
      <c r="C128" s="256"/>
      <c r="D128" s="257"/>
      <c r="E128" s="258"/>
      <c r="F128" s="257"/>
      <c r="G128" s="255"/>
      <c r="H128" s="90" t="s">
        <v>250</v>
      </c>
      <c r="I128" s="91" t="s">
        <v>251</v>
      </c>
      <c r="J128" s="92" t="s">
        <v>252</v>
      </c>
      <c r="K128" s="93" t="s">
        <v>253</v>
      </c>
      <c r="L128" s="94" t="s">
        <v>254</v>
      </c>
      <c r="M128" s="95" t="s">
        <v>255</v>
      </c>
      <c r="N128" s="96" t="s">
        <v>256</v>
      </c>
      <c r="O128" s="261"/>
      <c r="P128" s="92" t="s">
        <v>260</v>
      </c>
      <c r="Q128" s="129" t="s">
        <v>261</v>
      </c>
      <c r="R128" s="129" t="s">
        <v>262</v>
      </c>
      <c r="S128" s="151" t="s">
        <v>263</v>
      </c>
      <c r="T128" s="129" t="s">
        <v>264</v>
      </c>
      <c r="U128" s="153" t="s">
        <v>265</v>
      </c>
      <c r="V128" s="265"/>
      <c r="W128" s="267"/>
      <c r="X128" s="270"/>
      <c r="Y128" s="270"/>
      <c r="Z128" s="270"/>
      <c r="AA128" s="270"/>
      <c r="AB128" s="156" t="s">
        <v>185</v>
      </c>
      <c r="AC128" s="140" t="s">
        <v>270</v>
      </c>
      <c r="AD128" s="140" t="s">
        <v>271</v>
      </c>
      <c r="AE128" s="156" t="s">
        <v>272</v>
      </c>
      <c r="AF128" s="140" t="s">
        <v>273</v>
      </c>
      <c r="AG128" s="140" t="s">
        <v>274</v>
      </c>
      <c r="AH128" s="141" t="s">
        <v>275</v>
      </c>
      <c r="AI128" s="140" t="s">
        <v>276</v>
      </c>
      <c r="AJ128" s="140" t="s">
        <v>277</v>
      </c>
      <c r="AK128" s="97" t="s">
        <v>278</v>
      </c>
      <c r="AL128" s="98" t="s">
        <v>279</v>
      </c>
      <c r="AM128" s="277"/>
      <c r="AN128" s="139" t="s">
        <v>236</v>
      </c>
      <c r="AO128" s="139" t="s">
        <v>237</v>
      </c>
    </row>
    <row r="129" spans="1:41" s="85" customFormat="1" ht="26.25" customHeight="1">
      <c r="A129" s="87" t="s">
        <v>243</v>
      </c>
      <c r="B129" s="99" t="str">
        <f>L13</f>
        <v>神奈川県</v>
      </c>
      <c r="C129" s="150"/>
      <c r="D129" s="99">
        <f>P8</f>
        <v>4</v>
      </c>
      <c r="E129" s="148">
        <f>L9</f>
        <v>123456789012</v>
      </c>
      <c r="F129" s="100" t="str">
        <f>L7</f>
        <v>合資会社かながわ</v>
      </c>
      <c r="G129" s="104" t="str">
        <f>L10</f>
        <v>就労センターかながわ</v>
      </c>
      <c r="H129" s="101">
        <f>D21</f>
        <v>25</v>
      </c>
      <c r="I129" s="103">
        <f>P45</f>
        <v>280</v>
      </c>
      <c r="J129" s="103">
        <f>P46</f>
        <v>45489331</v>
      </c>
      <c r="K129" s="106">
        <f>IF(AND(I129&gt;0,J129&gt;0),J129/I129,0)</f>
        <v>162461.89642857143</v>
      </c>
      <c r="L129" s="107">
        <f>P48</f>
        <v>36881</v>
      </c>
      <c r="M129" s="103">
        <f>P46</f>
        <v>45489331</v>
      </c>
      <c r="N129" s="108">
        <f>IF(AND(L129&gt;0,M129&gt;0),M129/L129,0)</f>
        <v>1233.4082861093789</v>
      </c>
      <c r="O129" s="149"/>
      <c r="P129" s="130">
        <f>P65</f>
        <v>10876113</v>
      </c>
      <c r="Q129" s="130">
        <f>P66</f>
        <v>6041</v>
      </c>
      <c r="R129" s="130">
        <f>P67</f>
        <v>258</v>
      </c>
      <c r="S129" s="152">
        <f>ROUNDUP(Q129/R129,1)</f>
        <v>23.5</v>
      </c>
      <c r="T129" s="130">
        <f>N72</f>
        <v>12</v>
      </c>
      <c r="U129" s="154">
        <f>IF(AND(P129&gt;0,S129&gt;0,U5&gt;0),P129/S129/T129,0)</f>
        <v>38567.776595744683</v>
      </c>
      <c r="V129" s="102" t="str">
        <f>D23</f>
        <v>○</v>
      </c>
      <c r="W129" s="102"/>
      <c r="X129" s="155">
        <f>I33</f>
        <v>0</v>
      </c>
      <c r="Y129" s="130">
        <f>C37</f>
        <v>0</v>
      </c>
      <c r="Z129" s="130">
        <f>I37</f>
        <v>0</v>
      </c>
      <c r="AA129" s="155">
        <f>O37</f>
        <v>0</v>
      </c>
      <c r="AB129" s="102" t="str">
        <f>G78</f>
        <v>○</v>
      </c>
      <c r="AC129" s="102" t="str">
        <f>L80</f>
        <v>○</v>
      </c>
      <c r="AD129" s="157">
        <f>M84</f>
        <v>0.12559999999999999</v>
      </c>
      <c r="AE129" s="102" t="str">
        <f>G87</f>
        <v>×</v>
      </c>
      <c r="AF129" s="102">
        <f>L89</f>
        <v>0</v>
      </c>
      <c r="AG129" s="158">
        <f>M93</f>
        <v>0</v>
      </c>
      <c r="AH129" s="102" t="str">
        <f>G96</f>
        <v>×</v>
      </c>
      <c r="AI129" s="102">
        <f>L98</f>
        <v>0</v>
      </c>
      <c r="AJ129" s="158">
        <f>M102</f>
        <v>0</v>
      </c>
      <c r="AK129" s="69" t="str">
        <f>F105</f>
        <v>○</v>
      </c>
      <c r="AL129" s="159">
        <f>J108</f>
        <v>0.15579999999999999</v>
      </c>
      <c r="AM129" s="110">
        <f>L11</f>
        <v>1412345678</v>
      </c>
      <c r="AN129" s="138" t="str">
        <f>L12</f>
        <v>鎌倉市</v>
      </c>
      <c r="AO129" s="139" t="str">
        <f>VLOOKUP(AN129,T131:V163,2,0)</f>
        <v>横須賀・三浦</v>
      </c>
    </row>
    <row r="130" spans="1:41" s="85" customFormat="1" ht="26.25" customHeight="1">
      <c r="A130" s="118"/>
      <c r="B130" s="119"/>
      <c r="C130" s="88"/>
      <c r="D130" s="119"/>
      <c r="E130" s="120"/>
      <c r="F130" s="121"/>
      <c r="G130" s="122"/>
      <c r="H130" s="123"/>
      <c r="I130" s="124"/>
      <c r="J130" s="124"/>
      <c r="K130" s="125"/>
      <c r="L130" s="126"/>
      <c r="M130" s="124"/>
      <c r="N130" s="127"/>
      <c r="O130" s="128"/>
      <c r="P130" s="124"/>
      <c r="Q130" s="7"/>
      <c r="R130" s="7"/>
      <c r="S130" s="7"/>
      <c r="T130" s="7"/>
      <c r="U130" s="7"/>
      <c r="V130" s="7"/>
      <c r="W130" s="7"/>
      <c r="X130" s="7"/>
      <c r="Y130" s="7"/>
      <c r="Z130" s="7"/>
      <c r="AA130" s="7"/>
      <c r="AB130" s="7"/>
      <c r="AC130" s="7"/>
      <c r="AE130" s="7"/>
      <c r="AF130" s="7"/>
      <c r="AG130" s="7"/>
      <c r="AH130" s="7"/>
      <c r="AI130" s="7"/>
      <c r="AJ130" s="7"/>
      <c r="AK130" s="7"/>
      <c r="AL130" s="7"/>
    </row>
    <row r="131" spans="1:41" ht="14.55" customHeight="1">
      <c r="T131" s="55" t="s">
        <v>109</v>
      </c>
      <c r="U131" s="55" t="s">
        <v>110</v>
      </c>
      <c r="V131" s="56">
        <v>1</v>
      </c>
    </row>
    <row r="132" spans="1:41">
      <c r="T132" s="55" t="s">
        <v>111</v>
      </c>
      <c r="U132" s="55" t="s">
        <v>112</v>
      </c>
      <c r="V132" s="56">
        <v>2</v>
      </c>
    </row>
    <row r="133" spans="1:41">
      <c r="T133" s="57" t="s">
        <v>113</v>
      </c>
      <c r="U133" s="57" t="s">
        <v>114</v>
      </c>
      <c r="V133" s="58">
        <v>3</v>
      </c>
    </row>
    <row r="134" spans="1:41">
      <c r="T134" s="55" t="s">
        <v>115</v>
      </c>
      <c r="U134" s="55" t="s">
        <v>116</v>
      </c>
      <c r="V134" s="56">
        <v>4</v>
      </c>
    </row>
    <row r="135" spans="1:41">
      <c r="T135" s="55" t="s">
        <v>117</v>
      </c>
      <c r="U135" s="55" t="s">
        <v>116</v>
      </c>
      <c r="V135" s="56">
        <v>5</v>
      </c>
    </row>
    <row r="136" spans="1:41">
      <c r="T136" s="55" t="s">
        <v>118</v>
      </c>
      <c r="U136" s="55" t="s">
        <v>116</v>
      </c>
      <c r="V136" s="56">
        <v>6</v>
      </c>
    </row>
    <row r="137" spans="1:41">
      <c r="T137" s="55" t="s">
        <v>119</v>
      </c>
      <c r="U137" s="55" t="s">
        <v>116</v>
      </c>
      <c r="V137" s="56">
        <v>7</v>
      </c>
    </row>
    <row r="138" spans="1:41">
      <c r="T138" s="57" t="s">
        <v>120</v>
      </c>
      <c r="U138" s="57" t="s">
        <v>116</v>
      </c>
      <c r="V138" s="58">
        <v>8</v>
      </c>
    </row>
    <row r="139" spans="1:41">
      <c r="T139" s="55" t="s">
        <v>121</v>
      </c>
      <c r="U139" s="55" t="s">
        <v>122</v>
      </c>
      <c r="V139" s="56">
        <v>9</v>
      </c>
    </row>
    <row r="140" spans="1:41">
      <c r="T140" s="55" t="s">
        <v>123</v>
      </c>
      <c r="U140" s="55" t="s">
        <v>122</v>
      </c>
      <c r="V140" s="56">
        <v>10</v>
      </c>
    </row>
    <row r="141" spans="1:41">
      <c r="T141" s="55" t="s">
        <v>124</v>
      </c>
      <c r="U141" s="55" t="s">
        <v>122</v>
      </c>
      <c r="V141" s="56">
        <v>11</v>
      </c>
    </row>
    <row r="142" spans="1:41">
      <c r="T142" s="55" t="s">
        <v>125</v>
      </c>
      <c r="U142" s="55" t="s">
        <v>126</v>
      </c>
      <c r="V142" s="56">
        <v>12</v>
      </c>
    </row>
    <row r="143" spans="1:41">
      <c r="T143" s="59" t="s">
        <v>127</v>
      </c>
      <c r="U143" s="59" t="s">
        <v>126</v>
      </c>
      <c r="V143" s="60">
        <v>13</v>
      </c>
    </row>
    <row r="144" spans="1:41">
      <c r="T144" s="55" t="s">
        <v>128</v>
      </c>
      <c r="U144" s="55" t="s">
        <v>126</v>
      </c>
      <c r="V144" s="56">
        <v>14</v>
      </c>
    </row>
    <row r="145" spans="20:22">
      <c r="T145" s="55" t="s">
        <v>129</v>
      </c>
      <c r="U145" s="55" t="s">
        <v>126</v>
      </c>
      <c r="V145" s="56">
        <v>15</v>
      </c>
    </row>
    <row r="146" spans="20:22">
      <c r="T146" s="59" t="s">
        <v>130</v>
      </c>
      <c r="U146" s="59" t="s">
        <v>126</v>
      </c>
      <c r="V146" s="60">
        <v>16</v>
      </c>
    </row>
    <row r="147" spans="20:22">
      <c r="T147" s="55" t="s">
        <v>131</v>
      </c>
      <c r="U147" s="55" t="s">
        <v>132</v>
      </c>
      <c r="V147" s="56">
        <v>17</v>
      </c>
    </row>
    <row r="148" spans="20:22">
      <c r="T148" s="55" t="s">
        <v>133</v>
      </c>
      <c r="U148" s="55" t="s">
        <v>132</v>
      </c>
      <c r="V148" s="56">
        <v>18</v>
      </c>
    </row>
    <row r="149" spans="20:22">
      <c r="T149" s="55" t="s">
        <v>134</v>
      </c>
      <c r="U149" s="55" t="s">
        <v>132</v>
      </c>
      <c r="V149" s="56">
        <v>19</v>
      </c>
    </row>
    <row r="150" spans="20:22">
      <c r="T150" s="55" t="s">
        <v>135</v>
      </c>
      <c r="U150" s="55" t="s">
        <v>132</v>
      </c>
      <c r="V150" s="56">
        <v>20</v>
      </c>
    </row>
    <row r="151" spans="20:22">
      <c r="T151" s="55" t="s">
        <v>136</v>
      </c>
      <c r="U151" s="55" t="s">
        <v>132</v>
      </c>
      <c r="V151" s="56">
        <v>21</v>
      </c>
    </row>
    <row r="152" spans="20:22">
      <c r="T152" s="61" t="s">
        <v>137</v>
      </c>
      <c r="U152" s="61" t="s">
        <v>132</v>
      </c>
      <c r="V152" s="62">
        <v>22</v>
      </c>
    </row>
    <row r="153" spans="20:22">
      <c r="T153" s="55" t="s">
        <v>138</v>
      </c>
      <c r="U153" s="55" t="s">
        <v>132</v>
      </c>
      <c r="V153" s="56">
        <v>23</v>
      </c>
    </row>
    <row r="154" spans="20:22">
      <c r="T154" s="55" t="s">
        <v>139</v>
      </c>
      <c r="U154" s="55" t="s">
        <v>140</v>
      </c>
      <c r="V154" s="56">
        <v>24</v>
      </c>
    </row>
    <row r="155" spans="20:22">
      <c r="T155" s="55" t="s">
        <v>141</v>
      </c>
      <c r="U155" s="55" t="s">
        <v>140</v>
      </c>
      <c r="V155" s="56">
        <v>25</v>
      </c>
    </row>
    <row r="156" spans="20:22">
      <c r="T156" s="55" t="s">
        <v>142</v>
      </c>
      <c r="U156" s="55" t="s">
        <v>140</v>
      </c>
      <c r="V156" s="56">
        <v>26</v>
      </c>
    </row>
    <row r="157" spans="20:22">
      <c r="T157" s="55" t="s">
        <v>143</v>
      </c>
      <c r="U157" s="55" t="s">
        <v>140</v>
      </c>
      <c r="V157" s="56">
        <v>27</v>
      </c>
    </row>
    <row r="158" spans="20:22">
      <c r="T158" s="55" t="s">
        <v>144</v>
      </c>
      <c r="U158" s="55" t="s">
        <v>140</v>
      </c>
      <c r="V158" s="56">
        <v>28</v>
      </c>
    </row>
    <row r="159" spans="20:22">
      <c r="T159" s="55" t="s">
        <v>145</v>
      </c>
      <c r="U159" s="55" t="s">
        <v>140</v>
      </c>
      <c r="V159" s="56">
        <v>29</v>
      </c>
    </row>
    <row r="160" spans="20:22">
      <c r="T160" s="55" t="s">
        <v>146</v>
      </c>
      <c r="U160" s="55" t="s">
        <v>140</v>
      </c>
      <c r="V160" s="56">
        <v>30</v>
      </c>
    </row>
    <row r="161" spans="20:22">
      <c r="T161" s="57" t="s">
        <v>147</v>
      </c>
      <c r="U161" s="57" t="s">
        <v>140</v>
      </c>
      <c r="V161" s="58">
        <v>31</v>
      </c>
    </row>
    <row r="162" spans="20:22">
      <c r="T162" s="55" t="s">
        <v>148</v>
      </c>
      <c r="U162" s="55" t="s">
        <v>140</v>
      </c>
      <c r="V162" s="56">
        <v>32</v>
      </c>
    </row>
    <row r="163" spans="20:22">
      <c r="T163" s="55" t="s">
        <v>149</v>
      </c>
      <c r="U163" s="55" t="s">
        <v>140</v>
      </c>
      <c r="V163" s="56">
        <v>33</v>
      </c>
    </row>
  </sheetData>
  <sheetProtection sheet="1" selectLockedCells="1"/>
  <mergeCells count="104">
    <mergeCell ref="I127:K127"/>
    <mergeCell ref="L127:N127"/>
    <mergeCell ref="AM126:AM128"/>
    <mergeCell ref="AN126:AO127"/>
    <mergeCell ref="AH127:AJ127"/>
    <mergeCell ref="AK127:AL127"/>
    <mergeCell ref="Y126:Y128"/>
    <mergeCell ref="Z126:Z128"/>
    <mergeCell ref="AA126:AA128"/>
    <mergeCell ref="AE127:AG127"/>
    <mergeCell ref="P126:U126"/>
    <mergeCell ref="P127:U127"/>
    <mergeCell ref="V126:V128"/>
    <mergeCell ref="W126:W128"/>
    <mergeCell ref="AB126:AL126"/>
    <mergeCell ref="L89:N89"/>
    <mergeCell ref="G78:I78"/>
    <mergeCell ref="L80:N80"/>
    <mergeCell ref="G87:I87"/>
    <mergeCell ref="K71:M71"/>
    <mergeCell ref="N71:O71"/>
    <mergeCell ref="G96:I96"/>
    <mergeCell ref="X126:X128"/>
    <mergeCell ref="AB127:AD127"/>
    <mergeCell ref="L98:N98"/>
    <mergeCell ref="A115:M115"/>
    <mergeCell ref="G75:H75"/>
    <mergeCell ref="B75:C75"/>
    <mergeCell ref="K72:M72"/>
    <mergeCell ref="N72:O72"/>
    <mergeCell ref="A126:A128"/>
    <mergeCell ref="B126:B128"/>
    <mergeCell ref="C126:C128"/>
    <mergeCell ref="D126:D128"/>
    <mergeCell ref="E126:E128"/>
    <mergeCell ref="F126:F128"/>
    <mergeCell ref="G126:G128"/>
    <mergeCell ref="H126:N126"/>
    <mergeCell ref="O126:O128"/>
    <mergeCell ref="L8:O8"/>
    <mergeCell ref="I13:K13"/>
    <mergeCell ref="L13:P13"/>
    <mergeCell ref="I33:J33"/>
    <mergeCell ref="A66:C66"/>
    <mergeCell ref="A67:C67"/>
    <mergeCell ref="A71:A72"/>
    <mergeCell ref="B71:D71"/>
    <mergeCell ref="B72:D72"/>
    <mergeCell ref="E71:G71"/>
    <mergeCell ref="H71:J71"/>
    <mergeCell ref="E72:G72"/>
    <mergeCell ref="H72:J72"/>
    <mergeCell ref="B56:C58"/>
    <mergeCell ref="D56:F56"/>
    <mergeCell ref="G56:H56"/>
    <mergeCell ref="D57:F57"/>
    <mergeCell ref="G57:H57"/>
    <mergeCell ref="D58:F58"/>
    <mergeCell ref="G58:H58"/>
    <mergeCell ref="A64:C64"/>
    <mergeCell ref="A65:C65"/>
    <mergeCell ref="B52:E52"/>
    <mergeCell ref="F52:I52"/>
    <mergeCell ref="J52:L52"/>
    <mergeCell ref="M52:O52"/>
    <mergeCell ref="B53:E53"/>
    <mergeCell ref="F53:I53"/>
    <mergeCell ref="J53:L53"/>
    <mergeCell ref="M53:O53"/>
    <mergeCell ref="L31:P31"/>
    <mergeCell ref="A44:C44"/>
    <mergeCell ref="A45:C45"/>
    <mergeCell ref="A46:C46"/>
    <mergeCell ref="A47:C47"/>
    <mergeCell ref="A48:C48"/>
    <mergeCell ref="A37:B37"/>
    <mergeCell ref="C37:E37"/>
    <mergeCell ref="G37:H37"/>
    <mergeCell ref="I37:K37"/>
    <mergeCell ref="O37:P37"/>
    <mergeCell ref="O1:P1"/>
    <mergeCell ref="D19:F19"/>
    <mergeCell ref="F25:H25"/>
    <mergeCell ref="F26:J26"/>
    <mergeCell ref="B31:C31"/>
    <mergeCell ref="D31:H31"/>
    <mergeCell ref="J31:K31"/>
    <mergeCell ref="I12:K12"/>
    <mergeCell ref="L12:P12"/>
    <mergeCell ref="I14:K14"/>
    <mergeCell ref="L14:P14"/>
    <mergeCell ref="I15:K15"/>
    <mergeCell ref="L15:P15"/>
    <mergeCell ref="A2:B2"/>
    <mergeCell ref="A4:P5"/>
    <mergeCell ref="I7:K7"/>
    <mergeCell ref="L7:P7"/>
    <mergeCell ref="I9:K9"/>
    <mergeCell ref="L9:P9"/>
    <mergeCell ref="I10:K10"/>
    <mergeCell ref="L10:P10"/>
    <mergeCell ref="I11:K11"/>
    <mergeCell ref="L11:P11"/>
    <mergeCell ref="I8:K8"/>
  </mergeCells>
  <phoneticPr fontId="5"/>
  <conditionalFormatting sqref="D67:O69">
    <cfRule type="cellIs" dxfId="2" priority="1" operator="greaterThan">
      <formula>30</formula>
    </cfRule>
    <cfRule type="cellIs" dxfId="1" priority="6" operator="greaterThan">
      <formula>31</formula>
    </cfRule>
  </conditionalFormatting>
  <conditionalFormatting sqref="N67:N69">
    <cfRule type="cellIs" dxfId="0" priority="3" operator="greaterThan">
      <formula>29</formula>
    </cfRule>
  </conditionalFormatting>
  <dataValidations count="7">
    <dataValidation type="list" allowBlank="1" showInputMessage="1" showErrorMessage="1" sqref="L80:N80 G78:I78 L89:N89 G87:I87 L98:N98 G96:I96" xr:uid="{00000000-0002-0000-0100-000000000000}">
      <formula1>$U$5:$U$6</formula1>
    </dataValidation>
    <dataValidation type="list" allowBlank="1" showInputMessage="1" showErrorMessage="1" sqref="F25" xr:uid="{00000000-0002-0000-0100-000001000000}">
      <formula1>$U$23:$U$28</formula1>
    </dataValidation>
    <dataValidation type="list" allowBlank="1" showInputMessage="1" showErrorMessage="1" sqref="L8:O8" xr:uid="{00000000-0002-0000-0100-000002000000}">
      <formula1>$X$1:$X$7</formula1>
    </dataValidation>
    <dataValidation type="list" allowBlank="1" showInputMessage="1" showErrorMessage="1" sqref="F105" xr:uid="{00000000-0002-0000-0100-000003000000}">
      <formula1>$U$4:$U$6</formula1>
    </dataValidation>
    <dataValidation type="list" allowBlank="1" showInputMessage="1" showErrorMessage="1" sqref="L12:P12" xr:uid="{00000000-0002-0000-0100-000004000000}">
      <formula1>$S$2:$S$35</formula1>
    </dataValidation>
    <dataValidation type="list" allowBlank="1" showInputMessage="1" showErrorMessage="1" sqref="L13:P13" xr:uid="{18585153-8999-4927-809A-2045C0FF1D47}">
      <formula1>$X$9:$X$12</formula1>
    </dataValidation>
    <dataValidation type="list" allowBlank="1" showInputMessage="1" showErrorMessage="1" sqref="D23" xr:uid="{97F97423-EE3A-403E-8722-018790AF3D40}">
      <formula1>$U$4:$U$5</formula1>
    </dataValidation>
  </dataValidations>
  <hyperlinks>
    <hyperlink ref="D113" r:id="rId1" xr:uid="{00000000-0004-0000-0100-000000000000}"/>
  </hyperlinks>
  <printOptions horizontalCentered="1"/>
  <pageMargins left="0.51181102362204722" right="0.51181102362204722" top="0.55118110236220474" bottom="0.55118110236220474" header="0.31496062992125984" footer="0.31496062992125984"/>
  <pageSetup paperSize="9" scale="72" orientation="portrait" cellComments="asDisplayed" r:id="rId2"/>
  <rowBreaks count="1" manualBreakCount="1">
    <brk id="61" max="15" man="1"/>
  </row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Q50"/>
  <sheetViews>
    <sheetView showGridLines="0" view="pageBreakPreview" zoomScaleNormal="100" zoomScaleSheetLayoutView="100" workbookViewId="0">
      <selection activeCell="J26" sqref="J26"/>
    </sheetView>
  </sheetViews>
  <sheetFormatPr defaultColWidth="9" defaultRowHeight="14.4"/>
  <cols>
    <col min="1" max="25" width="5.19921875" style="15" customWidth="1"/>
    <col min="26" max="16384" width="9" style="15"/>
  </cols>
  <sheetData>
    <row r="1" spans="1:17" ht="16.2">
      <c r="A1" s="287" t="s">
        <v>213</v>
      </c>
      <c r="B1" s="287"/>
      <c r="C1" s="287"/>
      <c r="D1" s="287"/>
      <c r="E1" s="287"/>
      <c r="F1" s="287"/>
      <c r="G1" s="287"/>
      <c r="H1" s="287"/>
      <c r="I1" s="287"/>
      <c r="J1" s="287"/>
      <c r="K1" s="287"/>
      <c r="L1" s="287"/>
      <c r="M1" s="287"/>
      <c r="N1" s="287"/>
      <c r="O1" s="287"/>
      <c r="P1" s="287"/>
      <c r="Q1" s="287"/>
    </row>
    <row r="2" spans="1:17">
      <c r="L2" s="15" t="s">
        <v>154</v>
      </c>
    </row>
    <row r="4" spans="1:17">
      <c r="A4" s="16" t="s">
        <v>193</v>
      </c>
    </row>
    <row r="6" spans="1:17">
      <c r="A6" s="109" t="s">
        <v>194</v>
      </c>
      <c r="B6" s="288" t="s">
        <v>286</v>
      </c>
      <c r="C6" s="288"/>
      <c r="D6" s="288"/>
      <c r="E6" s="288"/>
      <c r="F6" s="288"/>
      <c r="G6" s="288"/>
      <c r="H6" s="288"/>
      <c r="I6" s="288"/>
      <c r="J6" s="288"/>
      <c r="K6" s="288"/>
      <c r="L6" s="288"/>
      <c r="M6" s="288"/>
      <c r="N6" s="288"/>
      <c r="O6" s="288"/>
      <c r="P6" s="288"/>
      <c r="Q6" s="288"/>
    </row>
    <row r="7" spans="1:17">
      <c r="A7" s="142"/>
      <c r="B7" s="143" t="s">
        <v>287</v>
      </c>
      <c r="C7" s="144"/>
      <c r="D7" s="144"/>
      <c r="E7" s="144"/>
      <c r="F7" s="144"/>
      <c r="G7" s="144"/>
      <c r="H7" s="144"/>
      <c r="I7" s="144"/>
      <c r="J7" s="144"/>
      <c r="K7" s="144"/>
      <c r="L7" s="144"/>
      <c r="M7" s="137"/>
      <c r="N7" s="137"/>
      <c r="O7" s="137"/>
      <c r="P7" s="137"/>
      <c r="Q7" s="137"/>
    </row>
    <row r="8" spans="1:17">
      <c r="A8" s="109"/>
      <c r="B8" s="18"/>
      <c r="C8" s="18"/>
      <c r="D8" s="18"/>
      <c r="E8" s="18"/>
      <c r="F8" s="18"/>
      <c r="G8" s="18"/>
      <c r="H8" s="18"/>
      <c r="I8" s="18"/>
      <c r="J8" s="18"/>
      <c r="K8" s="18"/>
      <c r="L8" s="18"/>
      <c r="M8" s="18"/>
      <c r="N8" s="18"/>
      <c r="O8" s="18"/>
      <c r="P8" s="18"/>
      <c r="Q8" s="18"/>
    </row>
    <row r="9" spans="1:17">
      <c r="A9" s="109" t="s">
        <v>195</v>
      </c>
      <c r="B9" s="286" t="s">
        <v>214</v>
      </c>
      <c r="C9" s="286"/>
      <c r="D9" s="286"/>
      <c r="E9" s="286"/>
      <c r="F9" s="286"/>
      <c r="G9" s="286"/>
      <c r="H9" s="286"/>
      <c r="I9" s="286"/>
      <c r="J9" s="286"/>
      <c r="K9" s="286"/>
      <c r="L9" s="286"/>
      <c r="M9" s="286"/>
      <c r="N9" s="286"/>
      <c r="O9" s="286"/>
      <c r="P9" s="286"/>
      <c r="Q9" s="286"/>
    </row>
    <row r="10" spans="1:17">
      <c r="A10" s="109"/>
      <c r="B10" s="286"/>
      <c r="C10" s="286"/>
      <c r="D10" s="286"/>
      <c r="E10" s="286"/>
      <c r="F10" s="286"/>
      <c r="G10" s="286"/>
      <c r="H10" s="286"/>
      <c r="I10" s="286"/>
      <c r="J10" s="286"/>
      <c r="K10" s="286"/>
      <c r="L10" s="286"/>
      <c r="M10" s="286"/>
      <c r="N10" s="286"/>
      <c r="O10" s="286"/>
      <c r="P10" s="286"/>
      <c r="Q10" s="286"/>
    </row>
    <row r="11" spans="1:17">
      <c r="A11" s="109"/>
      <c r="B11" s="286"/>
      <c r="C11" s="286"/>
      <c r="D11" s="286"/>
      <c r="E11" s="286"/>
      <c r="F11" s="286"/>
      <c r="G11" s="286"/>
      <c r="H11" s="286"/>
      <c r="I11" s="286"/>
      <c r="J11" s="286"/>
      <c r="K11" s="286"/>
      <c r="L11" s="286"/>
      <c r="M11" s="286"/>
      <c r="N11" s="286"/>
      <c r="O11" s="286"/>
      <c r="P11" s="286"/>
      <c r="Q11" s="286"/>
    </row>
    <row r="12" spans="1:17" ht="13.95" customHeight="1">
      <c r="A12" s="109"/>
      <c r="B12" s="17"/>
      <c r="C12" s="17"/>
      <c r="D12" s="17"/>
      <c r="E12" s="17"/>
      <c r="F12" s="17"/>
      <c r="G12" s="17"/>
      <c r="H12" s="17"/>
      <c r="I12" s="17"/>
      <c r="J12" s="17"/>
      <c r="K12" s="17"/>
      <c r="L12" s="17"/>
      <c r="M12" s="17"/>
      <c r="N12" s="17"/>
      <c r="O12" s="17"/>
      <c r="P12" s="17"/>
      <c r="Q12" s="17"/>
    </row>
    <row r="13" spans="1:17" ht="14.25" customHeight="1">
      <c r="A13" s="109" t="s">
        <v>196</v>
      </c>
      <c r="B13" s="286" t="s">
        <v>197</v>
      </c>
      <c r="C13" s="286"/>
      <c r="D13" s="286"/>
      <c r="E13" s="286"/>
      <c r="F13" s="286"/>
      <c r="G13" s="286"/>
      <c r="H13" s="286"/>
      <c r="I13" s="286"/>
      <c r="J13" s="286"/>
      <c r="K13" s="286"/>
      <c r="L13" s="286"/>
      <c r="M13" s="286"/>
      <c r="N13" s="286"/>
      <c r="O13" s="286"/>
      <c r="P13" s="286"/>
      <c r="Q13" s="286"/>
    </row>
    <row r="14" spans="1:17">
      <c r="B14" s="286"/>
      <c r="C14" s="286"/>
      <c r="D14" s="286"/>
      <c r="E14" s="286"/>
      <c r="F14" s="286"/>
      <c r="G14" s="286"/>
      <c r="H14" s="286"/>
      <c r="I14" s="286"/>
      <c r="J14" s="286"/>
      <c r="K14" s="286"/>
      <c r="L14" s="286"/>
      <c r="M14" s="286"/>
      <c r="N14" s="286"/>
      <c r="O14" s="286"/>
      <c r="P14" s="286"/>
      <c r="Q14" s="286"/>
    </row>
    <row r="15" spans="1:17" ht="14.25" customHeight="1">
      <c r="B15" s="286"/>
      <c r="C15" s="286"/>
      <c r="D15" s="286"/>
      <c r="E15" s="286"/>
      <c r="F15" s="286"/>
      <c r="G15" s="286"/>
      <c r="H15" s="286"/>
      <c r="I15" s="286"/>
      <c r="J15" s="286"/>
      <c r="K15" s="286"/>
      <c r="L15" s="286"/>
      <c r="M15" s="286"/>
      <c r="N15" s="286"/>
      <c r="O15" s="286"/>
      <c r="P15" s="286"/>
      <c r="Q15" s="286"/>
    </row>
    <row r="16" spans="1:17">
      <c r="B16" s="286"/>
      <c r="C16" s="286"/>
      <c r="D16" s="286"/>
      <c r="E16" s="286"/>
      <c r="F16" s="286"/>
      <c r="G16" s="286"/>
      <c r="H16" s="286"/>
      <c r="I16" s="286"/>
      <c r="J16" s="286"/>
      <c r="K16" s="286"/>
      <c r="L16" s="286"/>
      <c r="M16" s="286"/>
      <c r="N16" s="286"/>
      <c r="O16" s="286"/>
      <c r="P16" s="286"/>
      <c r="Q16" s="286"/>
    </row>
    <row r="17" spans="1:17">
      <c r="B17" s="70"/>
      <c r="C17" s="70"/>
      <c r="D17" s="70"/>
      <c r="E17" s="70"/>
      <c r="F17" s="70"/>
      <c r="G17" s="70"/>
      <c r="H17" s="70"/>
      <c r="I17" s="70"/>
      <c r="J17" s="70"/>
      <c r="K17" s="70"/>
      <c r="L17" s="70"/>
      <c r="M17" s="70"/>
      <c r="N17" s="70"/>
      <c r="O17" s="70"/>
      <c r="P17" s="70"/>
    </row>
    <row r="18" spans="1:17" ht="13.95" customHeight="1">
      <c r="A18" s="109" t="s">
        <v>198</v>
      </c>
      <c r="B18" s="286" t="s">
        <v>199</v>
      </c>
      <c r="C18" s="286"/>
      <c r="D18" s="286"/>
      <c r="E18" s="286"/>
      <c r="F18" s="286"/>
      <c r="G18" s="286"/>
      <c r="H18" s="286"/>
      <c r="I18" s="286"/>
      <c r="J18" s="286"/>
      <c r="K18" s="286"/>
      <c r="L18" s="286"/>
      <c r="M18" s="286"/>
      <c r="N18" s="286"/>
      <c r="O18" s="286"/>
      <c r="P18" s="286"/>
      <c r="Q18" s="286"/>
    </row>
    <row r="19" spans="1:17">
      <c r="A19" s="109"/>
      <c r="B19" s="286"/>
      <c r="C19" s="286"/>
      <c r="D19" s="286"/>
      <c r="E19" s="286"/>
      <c r="F19" s="286"/>
      <c r="G19" s="286"/>
      <c r="H19" s="286"/>
      <c r="I19" s="286"/>
      <c r="J19" s="286"/>
      <c r="K19" s="286"/>
      <c r="L19" s="286"/>
      <c r="M19" s="286"/>
      <c r="N19" s="286"/>
      <c r="O19" s="286"/>
      <c r="P19" s="286"/>
      <c r="Q19" s="286"/>
    </row>
    <row r="20" spans="1:17" ht="13.95" customHeight="1">
      <c r="A20" s="109"/>
      <c r="B20" s="286"/>
      <c r="C20" s="286"/>
      <c r="D20" s="286"/>
      <c r="E20" s="286"/>
      <c r="F20" s="286"/>
      <c r="G20" s="286"/>
      <c r="H20" s="286"/>
      <c r="I20" s="286"/>
      <c r="J20" s="286"/>
      <c r="K20" s="286"/>
      <c r="L20" s="286"/>
      <c r="M20" s="286"/>
      <c r="N20" s="286"/>
      <c r="O20" s="286"/>
      <c r="P20" s="286"/>
      <c r="Q20" s="286"/>
    </row>
    <row r="21" spans="1:17">
      <c r="A21" s="109"/>
      <c r="B21" s="286"/>
      <c r="C21" s="286"/>
      <c r="D21" s="286"/>
      <c r="E21" s="286"/>
      <c r="F21" s="286"/>
      <c r="G21" s="286"/>
      <c r="H21" s="286"/>
      <c r="I21" s="286"/>
      <c r="J21" s="286"/>
      <c r="K21" s="286"/>
      <c r="L21" s="286"/>
      <c r="M21" s="286"/>
      <c r="N21" s="286"/>
      <c r="O21" s="286"/>
      <c r="P21" s="286"/>
      <c r="Q21" s="286"/>
    </row>
    <row r="22" spans="1:17">
      <c r="B22" s="286"/>
      <c r="C22" s="286"/>
      <c r="D22" s="286"/>
      <c r="E22" s="286"/>
      <c r="F22" s="286"/>
      <c r="G22" s="286"/>
      <c r="H22" s="286"/>
      <c r="I22" s="286"/>
      <c r="J22" s="286"/>
      <c r="K22" s="286"/>
      <c r="L22" s="286"/>
      <c r="M22" s="286"/>
      <c r="N22" s="286"/>
      <c r="O22" s="286"/>
      <c r="P22" s="286"/>
      <c r="Q22" s="286"/>
    </row>
    <row r="23" spans="1:17">
      <c r="B23" s="17"/>
      <c r="C23" s="17"/>
      <c r="D23" s="17"/>
      <c r="E23" s="17"/>
      <c r="F23" s="17"/>
      <c r="G23" s="17"/>
      <c r="H23" s="17"/>
      <c r="I23" s="17"/>
      <c r="J23" s="17"/>
      <c r="K23" s="17"/>
      <c r="L23" s="17"/>
      <c r="M23" s="17"/>
      <c r="N23" s="17"/>
      <c r="O23" s="17"/>
      <c r="P23" s="17"/>
      <c r="Q23" s="17"/>
    </row>
    <row r="24" spans="1:17" ht="13.95" customHeight="1">
      <c r="A24" s="109" t="s">
        <v>200</v>
      </c>
      <c r="B24" s="286" t="s">
        <v>201</v>
      </c>
      <c r="C24" s="286"/>
      <c r="D24" s="286"/>
      <c r="E24" s="286"/>
      <c r="F24" s="286"/>
      <c r="G24" s="286"/>
      <c r="H24" s="286"/>
      <c r="I24" s="286"/>
      <c r="J24" s="286"/>
      <c r="K24" s="286"/>
      <c r="L24" s="286"/>
      <c r="M24" s="286"/>
      <c r="N24" s="286"/>
      <c r="O24" s="286"/>
      <c r="P24" s="286"/>
      <c r="Q24" s="286"/>
    </row>
    <row r="25" spans="1:17" ht="13.95" customHeight="1">
      <c r="B25" s="286"/>
      <c r="C25" s="286"/>
      <c r="D25" s="286"/>
      <c r="E25" s="286"/>
      <c r="F25" s="286"/>
      <c r="G25" s="286"/>
      <c r="H25" s="286"/>
      <c r="I25" s="286"/>
      <c r="J25" s="286"/>
      <c r="K25" s="286"/>
      <c r="L25" s="286"/>
      <c r="M25" s="286"/>
      <c r="N25" s="286"/>
      <c r="O25" s="286"/>
      <c r="P25" s="286"/>
      <c r="Q25" s="286"/>
    </row>
    <row r="26" spans="1:17">
      <c r="A26" s="109"/>
      <c r="B26" s="70"/>
      <c r="C26" s="70"/>
      <c r="D26" s="70"/>
      <c r="E26" s="70"/>
      <c r="F26" s="70"/>
      <c r="G26" s="70"/>
      <c r="H26" s="70"/>
      <c r="I26" s="70"/>
      <c r="J26" s="70"/>
      <c r="K26" s="70"/>
      <c r="L26" s="70"/>
      <c r="M26" s="70"/>
      <c r="N26" s="70"/>
      <c r="O26" s="70"/>
      <c r="P26" s="70"/>
      <c r="Q26" s="70"/>
    </row>
    <row r="27" spans="1:17" ht="13.95" customHeight="1">
      <c r="A27" s="109" t="s">
        <v>202</v>
      </c>
      <c r="B27" s="286" t="s">
        <v>215</v>
      </c>
      <c r="C27" s="286"/>
      <c r="D27" s="286"/>
      <c r="E27" s="286"/>
      <c r="F27" s="286"/>
      <c r="G27" s="286"/>
      <c r="H27" s="286"/>
      <c r="I27" s="286"/>
      <c r="J27" s="286"/>
      <c r="K27" s="286"/>
      <c r="L27" s="286"/>
      <c r="M27" s="286"/>
      <c r="N27" s="286"/>
      <c r="O27" s="286"/>
      <c r="P27" s="286"/>
      <c r="Q27" s="286"/>
    </row>
    <row r="28" spans="1:17">
      <c r="B28" s="286"/>
      <c r="C28" s="286"/>
      <c r="D28" s="286"/>
      <c r="E28" s="286"/>
      <c r="F28" s="286"/>
      <c r="G28" s="286"/>
      <c r="H28" s="286"/>
      <c r="I28" s="286"/>
      <c r="J28" s="286"/>
      <c r="K28" s="286"/>
      <c r="L28" s="286"/>
      <c r="M28" s="286"/>
      <c r="N28" s="286"/>
      <c r="O28" s="286"/>
      <c r="P28" s="286"/>
      <c r="Q28" s="286"/>
    </row>
    <row r="29" spans="1:17">
      <c r="B29" s="286"/>
      <c r="C29" s="286"/>
      <c r="D29" s="286"/>
      <c r="E29" s="286"/>
      <c r="F29" s="286"/>
      <c r="G29" s="286"/>
      <c r="H29" s="286"/>
      <c r="I29" s="286"/>
      <c r="J29" s="286"/>
      <c r="K29" s="286"/>
      <c r="L29" s="286"/>
      <c r="M29" s="286"/>
      <c r="N29" s="286"/>
      <c r="O29" s="286"/>
      <c r="P29" s="286"/>
      <c r="Q29" s="286"/>
    </row>
    <row r="30" spans="1:17">
      <c r="B30" s="286"/>
      <c r="C30" s="286"/>
      <c r="D30" s="286"/>
      <c r="E30" s="286"/>
      <c r="F30" s="286"/>
      <c r="G30" s="286"/>
      <c r="H30" s="286"/>
      <c r="I30" s="286"/>
      <c r="J30" s="286"/>
      <c r="K30" s="286"/>
      <c r="L30" s="286"/>
      <c r="M30" s="286"/>
      <c r="N30" s="286"/>
      <c r="O30" s="286"/>
      <c r="P30" s="286"/>
      <c r="Q30" s="286"/>
    </row>
    <row r="31" spans="1:17">
      <c r="B31" s="70"/>
      <c r="C31" s="70"/>
      <c r="D31" s="70"/>
      <c r="E31" s="70"/>
      <c r="F31" s="70"/>
      <c r="G31" s="70"/>
      <c r="H31" s="70"/>
      <c r="I31" s="70"/>
      <c r="J31" s="70"/>
      <c r="K31" s="70"/>
      <c r="L31" s="70"/>
      <c r="M31" s="70"/>
      <c r="N31" s="70"/>
      <c r="O31" s="70"/>
      <c r="P31" s="70"/>
      <c r="Q31" s="70"/>
    </row>
    <row r="32" spans="1:17">
      <c r="A32" s="109" t="s">
        <v>203</v>
      </c>
      <c r="B32" s="15" t="s">
        <v>204</v>
      </c>
    </row>
    <row r="33" spans="1:17">
      <c r="A33" s="109"/>
    </row>
    <row r="34" spans="1:17">
      <c r="A34" s="109" t="s">
        <v>205</v>
      </c>
      <c r="B34" s="286" t="s">
        <v>206</v>
      </c>
      <c r="C34" s="286"/>
      <c r="D34" s="286"/>
      <c r="E34" s="286"/>
      <c r="F34" s="286"/>
      <c r="G34" s="286"/>
      <c r="H34" s="286"/>
      <c r="I34" s="286"/>
      <c r="J34" s="286"/>
      <c r="K34" s="286"/>
      <c r="L34" s="286"/>
      <c r="M34" s="286"/>
      <c r="N34" s="286"/>
      <c r="O34" s="286"/>
      <c r="P34" s="286"/>
      <c r="Q34" s="286"/>
    </row>
    <row r="35" spans="1:17">
      <c r="A35" s="70"/>
      <c r="B35" s="286"/>
      <c r="C35" s="286"/>
      <c r="D35" s="286"/>
      <c r="E35" s="286"/>
      <c r="F35" s="286"/>
      <c r="G35" s="286"/>
      <c r="H35" s="286"/>
      <c r="I35" s="286"/>
      <c r="J35" s="286"/>
      <c r="K35" s="286"/>
      <c r="L35" s="286"/>
      <c r="M35" s="286"/>
      <c r="N35" s="286"/>
      <c r="O35" s="286"/>
      <c r="P35" s="286"/>
      <c r="Q35" s="286"/>
    </row>
    <row r="36" spans="1:17">
      <c r="A36" s="70"/>
      <c r="B36" s="70"/>
      <c r="C36" s="70"/>
      <c r="D36" s="70"/>
      <c r="E36" s="70"/>
      <c r="F36" s="70"/>
      <c r="G36" s="70"/>
      <c r="H36" s="70"/>
      <c r="I36" s="70"/>
      <c r="J36" s="70"/>
      <c r="K36" s="70"/>
      <c r="L36" s="70"/>
      <c r="M36" s="70"/>
      <c r="N36" s="70"/>
      <c r="O36" s="70"/>
      <c r="P36" s="70"/>
      <c r="Q36" s="70"/>
    </row>
    <row r="37" spans="1:17">
      <c r="A37" s="109" t="s">
        <v>207</v>
      </c>
      <c r="B37" s="286" t="s">
        <v>208</v>
      </c>
      <c r="C37" s="286"/>
      <c r="D37" s="286"/>
      <c r="E37" s="286"/>
      <c r="F37" s="286"/>
      <c r="G37" s="286"/>
      <c r="H37" s="286"/>
      <c r="I37" s="286"/>
      <c r="J37" s="286"/>
      <c r="K37" s="286"/>
      <c r="L37" s="286"/>
      <c r="M37" s="286"/>
      <c r="N37" s="286"/>
      <c r="O37" s="286"/>
      <c r="P37" s="286"/>
      <c r="Q37" s="286"/>
    </row>
    <row r="38" spans="1:17" ht="14.25" customHeight="1">
      <c r="B38" s="286"/>
      <c r="C38" s="286"/>
      <c r="D38" s="286"/>
      <c r="E38" s="286"/>
      <c r="F38" s="286"/>
      <c r="G38" s="286"/>
      <c r="H38" s="286"/>
      <c r="I38" s="286"/>
      <c r="J38" s="286"/>
      <c r="K38" s="286"/>
      <c r="L38" s="286"/>
      <c r="M38" s="286"/>
      <c r="N38" s="286"/>
      <c r="O38" s="286"/>
      <c r="P38" s="286"/>
      <c r="Q38" s="286"/>
    </row>
    <row r="41" spans="1:17">
      <c r="A41" s="16" t="s">
        <v>209</v>
      </c>
    </row>
    <row r="43" spans="1:17">
      <c r="A43" s="109" t="s">
        <v>194</v>
      </c>
      <c r="B43" s="286" t="s">
        <v>210</v>
      </c>
      <c r="C43" s="286"/>
      <c r="D43" s="286"/>
      <c r="E43" s="286"/>
      <c r="F43" s="286"/>
      <c r="G43" s="286"/>
      <c r="H43" s="286"/>
      <c r="I43" s="286"/>
      <c r="J43" s="286"/>
      <c r="K43" s="286"/>
      <c r="L43" s="286"/>
      <c r="M43" s="286"/>
      <c r="N43" s="286"/>
      <c r="O43" s="286"/>
      <c r="P43" s="286"/>
      <c r="Q43" s="286"/>
    </row>
    <row r="44" spans="1:17">
      <c r="A44" s="109"/>
      <c r="B44" s="286"/>
      <c r="C44" s="286"/>
      <c r="D44" s="286"/>
      <c r="E44" s="286"/>
      <c r="F44" s="286"/>
      <c r="G44" s="286"/>
      <c r="H44" s="286"/>
      <c r="I44" s="286"/>
      <c r="J44" s="286"/>
      <c r="K44" s="286"/>
      <c r="L44" s="286"/>
      <c r="M44" s="286"/>
      <c r="N44" s="286"/>
      <c r="O44" s="286"/>
      <c r="P44" s="286"/>
      <c r="Q44" s="286"/>
    </row>
    <row r="45" spans="1:17">
      <c r="A45" s="109"/>
      <c r="B45" s="70"/>
      <c r="C45" s="70"/>
      <c r="D45" s="70"/>
      <c r="E45" s="70"/>
      <c r="F45" s="70"/>
      <c r="G45" s="70"/>
      <c r="H45" s="70"/>
      <c r="I45" s="70"/>
      <c r="J45" s="70"/>
      <c r="K45" s="70"/>
      <c r="L45" s="70"/>
      <c r="M45" s="70"/>
      <c r="N45" s="70"/>
      <c r="O45" s="70"/>
      <c r="P45" s="70"/>
      <c r="Q45" s="70"/>
    </row>
    <row r="46" spans="1:17">
      <c r="A46" s="109" t="s">
        <v>195</v>
      </c>
      <c r="B46" s="286" t="s">
        <v>211</v>
      </c>
      <c r="C46" s="286"/>
      <c r="D46" s="286"/>
      <c r="E46" s="286"/>
      <c r="F46" s="286"/>
      <c r="G46" s="286"/>
      <c r="H46" s="286"/>
      <c r="I46" s="286"/>
      <c r="J46" s="286"/>
      <c r="K46" s="286"/>
      <c r="L46" s="286"/>
      <c r="M46" s="286"/>
      <c r="N46" s="286"/>
      <c r="O46" s="286"/>
      <c r="P46" s="286"/>
      <c r="Q46" s="286"/>
    </row>
    <row r="47" spans="1:17">
      <c r="A47" s="109"/>
      <c r="B47" s="286"/>
      <c r="C47" s="286"/>
      <c r="D47" s="286"/>
      <c r="E47" s="286"/>
      <c r="F47" s="286"/>
      <c r="G47" s="286"/>
      <c r="H47" s="286"/>
      <c r="I47" s="286"/>
      <c r="J47" s="286"/>
      <c r="K47" s="286"/>
      <c r="L47" s="286"/>
      <c r="M47" s="286"/>
      <c r="N47" s="286"/>
      <c r="O47" s="286"/>
      <c r="P47" s="286"/>
      <c r="Q47" s="286"/>
    </row>
    <row r="48" spans="1:17">
      <c r="A48" s="109"/>
      <c r="B48" s="70"/>
      <c r="C48" s="70"/>
      <c r="D48" s="70"/>
      <c r="E48" s="70"/>
      <c r="F48" s="70"/>
      <c r="G48" s="70"/>
      <c r="H48" s="70"/>
      <c r="I48" s="70"/>
      <c r="J48" s="70"/>
      <c r="K48" s="70"/>
      <c r="L48" s="70"/>
      <c r="M48" s="70"/>
      <c r="N48" s="70"/>
      <c r="O48" s="70"/>
      <c r="P48" s="70"/>
      <c r="Q48" s="70"/>
    </row>
    <row r="49" spans="1:17">
      <c r="A49" s="109" t="s">
        <v>196</v>
      </c>
      <c r="B49" s="286" t="s">
        <v>212</v>
      </c>
      <c r="C49" s="286"/>
      <c r="D49" s="286"/>
      <c r="E49" s="286"/>
      <c r="F49" s="286"/>
      <c r="G49" s="286"/>
      <c r="H49" s="286"/>
      <c r="I49" s="286"/>
      <c r="J49" s="286"/>
      <c r="K49" s="286"/>
      <c r="L49" s="286"/>
      <c r="M49" s="286"/>
      <c r="N49" s="286"/>
      <c r="O49" s="286"/>
      <c r="P49" s="286"/>
      <c r="Q49" s="286"/>
    </row>
    <row r="50" spans="1:17">
      <c r="B50" s="286"/>
      <c r="C50" s="286"/>
      <c r="D50" s="286"/>
      <c r="E50" s="286"/>
      <c r="F50" s="286"/>
      <c r="G50" s="286"/>
      <c r="H50" s="286"/>
      <c r="I50" s="286"/>
      <c r="J50" s="286"/>
      <c r="K50" s="286"/>
      <c r="L50" s="286"/>
      <c r="M50" s="286"/>
      <c r="N50" s="286"/>
      <c r="O50" s="286"/>
      <c r="P50" s="286"/>
      <c r="Q50" s="286"/>
    </row>
  </sheetData>
  <sheetProtection formatCells="0" selectLockedCells="1"/>
  <mergeCells count="12">
    <mergeCell ref="B46:Q47"/>
    <mergeCell ref="B49:Q50"/>
    <mergeCell ref="B27:Q30"/>
    <mergeCell ref="B34:Q35"/>
    <mergeCell ref="B37:Q38"/>
    <mergeCell ref="B43:Q44"/>
    <mergeCell ref="B24:Q25"/>
    <mergeCell ref="A1:Q1"/>
    <mergeCell ref="B6:Q6"/>
    <mergeCell ref="B9:Q11"/>
    <mergeCell ref="B13:Q16"/>
    <mergeCell ref="B18:Q22"/>
  </mergeCells>
  <phoneticPr fontId="5"/>
  <printOptions horizontalCentered="1"/>
  <pageMargins left="0.51181102362204722" right="0.51181102362204722" top="0.55118110236220474" bottom="0.55118110236220474"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 (Ａ型用)  </vt:lpstr>
      <vt:lpstr>【記載例】様式 (Ａ型用) </vt:lpstr>
      <vt:lpstr>留意事項（Ａ・Ｂ共通）</vt:lpstr>
      <vt:lpstr>'【記載例】様式 (Ａ型用) '!Print_Area</vt:lpstr>
      <vt:lpstr>'様式 (Ａ型用)  '!Print_Area</vt:lpstr>
      <vt:lpstr>'留意事項（Ａ・Ｂ共通）'!Print_Area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西村 春美</cp:lastModifiedBy>
  <cp:lastPrinted>2026-07-01T05:38:28Z</cp:lastPrinted>
  <dcterms:created xsi:type="dcterms:W3CDTF">2015-04-08T08:26:17Z</dcterms:created>
  <dcterms:modified xsi:type="dcterms:W3CDTF">2026-07-13T23:48:51Z</dcterms:modified>
</cp:coreProperties>
</file>